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65"/>
  </bookViews>
  <sheets>
    <sheet name="hav. 3" sheetId="5" r:id="rId1"/>
    <sheet name="hav.3-1.1" sheetId="1" r:id="rId2"/>
    <sheet name="hav.3-1.1.1" sheetId="2" r:id="rId3"/>
    <sheet name="hav.3-1.1.1.1" sheetId="3" r:id="rId4"/>
  </sheets>
  <definedNames>
    <definedName name="BOP" localSheetId="0">#REF!</definedName>
    <definedName name="BOP">#REF!</definedName>
    <definedName name="BOPfoot" localSheetId="0">#REF!</definedName>
    <definedName name="BOPfoot">#REF!</definedName>
    <definedName name="DebtCG" localSheetId="0">#REF!</definedName>
    <definedName name="DebtCG">#REF!</definedName>
    <definedName name="DebtGG" localSheetId="0">#REF!</definedName>
    <definedName name="DebtGG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Table_2._Turkey__Exogenous_assumptions" localSheetId="0">#REF!</definedName>
    <definedName name="Table_2._Turkey__Exogenous_assumptions">#REF!</definedName>
    <definedName name="vlom" localSheetId="0">#REF!</definedName>
    <definedName name="vlom">#REF!</definedName>
    <definedName name="Z_248BE2BA_E445_11D3_BFE0_00003960F508_.wvu.Cols" localSheetId="0">#REF!</definedName>
    <definedName name="Z_248BE2BA_E445_11D3_BFE0_00003960F508_.wvu.Col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D16" i="1" l="1"/>
  <c r="B37" i="5" l="1"/>
  <c r="B46" i="5" l="1"/>
  <c r="B21" i="5"/>
  <c r="B16" i="5" s="1"/>
  <c r="D96" i="1" l="1"/>
  <c r="B50" i="5" l="1"/>
  <c r="B47" i="5"/>
  <c r="B43" i="5"/>
  <c r="B40" i="5"/>
  <c r="B39" i="5"/>
  <c r="B33" i="5"/>
  <c r="D29" i="1" s="1"/>
  <c r="B30" i="5"/>
  <c r="B11" i="5"/>
  <c r="B9" i="5" s="1"/>
  <c r="B7" i="5" s="1"/>
  <c r="D35" i="1" l="1"/>
  <c r="D22" i="1"/>
  <c r="B28" i="5"/>
  <c r="B26" i="5" s="1"/>
  <c r="B5" i="5" s="1"/>
  <c r="D17" i="3" l="1"/>
  <c r="D16" i="3"/>
  <c r="D15" i="3" s="1"/>
  <c r="D11" i="3" s="1"/>
  <c r="D13" i="3" l="1"/>
  <c r="D10" i="3"/>
  <c r="D9" i="3" s="1"/>
  <c r="D7" i="3" s="1"/>
  <c r="D86" i="2" l="1"/>
  <c r="D85" i="2" s="1"/>
  <c r="D84" i="2" s="1"/>
  <c r="D80" i="2" s="1"/>
  <c r="D82" i="2" s="1"/>
  <c r="F85" i="2"/>
  <c r="F84" i="2" s="1"/>
  <c r="E85" i="2"/>
  <c r="E84" i="2" s="1"/>
  <c r="E79" i="2" s="1"/>
  <c r="D78" i="2"/>
  <c r="D77" i="2" s="1"/>
  <c r="D76" i="2" s="1"/>
  <c r="D72" i="2" s="1"/>
  <c r="D74" i="2" s="1"/>
  <c r="F77" i="2"/>
  <c r="F76" i="2" s="1"/>
  <c r="E77" i="2"/>
  <c r="E76" i="2" s="1"/>
  <c r="E71" i="2" s="1"/>
  <c r="E70" i="2" s="1"/>
  <c r="D69" i="2"/>
  <c r="D68" i="2" s="1"/>
  <c r="D67" i="2" s="1"/>
  <c r="D63" i="2" s="1"/>
  <c r="D65" i="2" s="1"/>
  <c r="F68" i="2"/>
  <c r="F67" i="2" s="1"/>
  <c r="E68" i="2"/>
  <c r="E67" i="2" s="1"/>
  <c r="E62" i="2" s="1"/>
  <c r="D61" i="2"/>
  <c r="D60" i="2" s="1"/>
  <c r="D59" i="2" s="1"/>
  <c r="D55" i="2" s="1"/>
  <c r="D57" i="2" s="1"/>
  <c r="F60" i="2"/>
  <c r="F59" i="2" s="1"/>
  <c r="E60" i="2"/>
  <c r="E59" i="2" s="1"/>
  <c r="E54" i="2" s="1"/>
  <c r="D53" i="2"/>
  <c r="D52" i="2" s="1"/>
  <c r="D51" i="2" s="1"/>
  <c r="D47" i="2" s="1"/>
  <c r="D49" i="2" s="1"/>
  <c r="F52" i="2"/>
  <c r="F51" i="2" s="1"/>
  <c r="E52" i="2"/>
  <c r="E51" i="2" s="1"/>
  <c r="E46" i="2" s="1"/>
  <c r="D45" i="2"/>
  <c r="D44" i="2" s="1"/>
  <c r="D43" i="2" s="1"/>
  <c r="D39" i="2" s="1"/>
  <c r="D41" i="2" s="1"/>
  <c r="F44" i="2"/>
  <c r="F43" i="2" s="1"/>
  <c r="E44" i="2"/>
  <c r="E43" i="2"/>
  <c r="E38" i="2" s="1"/>
  <c r="D36" i="2"/>
  <c r="D35" i="2" s="1"/>
  <c r="D28" i="2"/>
  <c r="F27" i="2"/>
  <c r="E27" i="2"/>
  <c r="E26" i="2" s="1"/>
  <c r="D24" i="2"/>
  <c r="F18" i="2"/>
  <c r="E18" i="2"/>
  <c r="D15" i="2"/>
  <c r="D19" i="2"/>
  <c r="E37" i="2" l="1"/>
  <c r="F80" i="2"/>
  <c r="F82" i="2" s="1"/>
  <c r="F79" i="2"/>
  <c r="D79" i="2" s="1"/>
  <c r="E80" i="2"/>
  <c r="E82" i="2" s="1"/>
  <c r="F72" i="2"/>
  <c r="F74" i="2" s="1"/>
  <c r="F71" i="2"/>
  <c r="E72" i="2"/>
  <c r="E74" i="2" s="1"/>
  <c r="D27" i="2"/>
  <c r="F63" i="2"/>
  <c r="F65" i="2" s="1"/>
  <c r="F62" i="2"/>
  <c r="D62" i="2" s="1"/>
  <c r="E63" i="2"/>
  <c r="E65" i="2" s="1"/>
  <c r="F55" i="2"/>
  <c r="F57" i="2" s="1"/>
  <c r="F54" i="2"/>
  <c r="D54" i="2" s="1"/>
  <c r="E55" i="2"/>
  <c r="E57" i="2" s="1"/>
  <c r="F47" i="2"/>
  <c r="F49" i="2" s="1"/>
  <c r="F46" i="2"/>
  <c r="D46" i="2" s="1"/>
  <c r="E47" i="2"/>
  <c r="E49" i="2" s="1"/>
  <c r="F39" i="2"/>
  <c r="F41" i="2" s="1"/>
  <c r="F38" i="2"/>
  <c r="E39" i="2"/>
  <c r="E41" i="2" s="1"/>
  <c r="E25" i="2"/>
  <c r="F26" i="2"/>
  <c r="F25" i="2" s="1"/>
  <c r="F21" i="2" s="1"/>
  <c r="D18" i="2"/>
  <c r="D38" i="2" l="1"/>
  <c r="F37" i="2"/>
  <c r="D37" i="2" s="1"/>
  <c r="D71" i="2"/>
  <c r="F70" i="2"/>
  <c r="D70" i="2" s="1"/>
  <c r="F23" i="2"/>
  <c r="D26" i="2"/>
  <c r="E21" i="2"/>
  <c r="D25" i="2"/>
  <c r="E23" i="2" l="1"/>
  <c r="D23" i="2" s="1"/>
  <c r="D21" i="2"/>
  <c r="D62" i="1" l="1"/>
  <c r="D84" i="1" l="1"/>
  <c r="D42" i="1" l="1"/>
  <c r="F35" i="2" l="1"/>
  <c r="F34" i="2" s="1"/>
  <c r="E35" i="2"/>
  <c r="E34" i="2" s="1"/>
  <c r="D34" i="2"/>
  <c r="D30" i="2" s="1"/>
  <c r="D32" i="2" s="1"/>
  <c r="F17" i="2"/>
  <c r="F16" i="2" s="1"/>
  <c r="F12" i="2" s="1"/>
  <c r="E17" i="2"/>
  <c r="D50" i="1"/>
  <c r="D7" i="1" s="1"/>
  <c r="D9" i="1"/>
  <c r="F14" i="2" l="1"/>
  <c r="F11" i="2"/>
  <c r="E30" i="2"/>
  <c r="E32" i="2" s="1"/>
  <c r="E29" i="2"/>
  <c r="F30" i="2"/>
  <c r="F32" i="2" s="1"/>
  <c r="F29" i="2"/>
  <c r="F20" i="2" s="1"/>
  <c r="E16" i="2"/>
  <c r="E12" i="2" s="1"/>
  <c r="D17" i="2"/>
  <c r="F10" i="2" l="1"/>
  <c r="E14" i="2"/>
  <c r="E11" i="2"/>
  <c r="D29" i="2"/>
  <c r="E20" i="2"/>
  <c r="D20" i="2" s="1"/>
  <c r="D16" i="2"/>
  <c r="F8" i="2"/>
  <c r="E10" i="2" l="1"/>
  <c r="D10" i="2" s="1"/>
  <c r="D11" i="2"/>
  <c r="D12" i="2"/>
  <c r="D8" i="2" s="1"/>
  <c r="D14" i="2"/>
  <c r="E8" i="2"/>
</calcChain>
</file>

<file path=xl/sharedStrings.xml><?xml version="1.0" encoding="utf-8"?>
<sst xmlns="http://schemas.openxmlformats.org/spreadsheetml/2006/main" count="267" uniqueCount="143">
  <si>
    <t>ՀԱՎԵԼՎԱԾ N 3</t>
  </si>
  <si>
    <t>Աղյուսակ N 1.1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</si>
  <si>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</si>
  <si>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</si>
  <si>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</si>
  <si>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</si>
  <si>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>ԸՆԴԱՄԵՆԸ 
այդ թվում</t>
  </si>
  <si>
    <t>ՀՀ ֆինանսների նախարարություն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</si>
  <si>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Միջպետական վարկերի տրամադրում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</si>
  <si>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Արտաքին տնտեսական աջակցության տրամադրում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</si>
  <si>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Արտաքին տնտեսական աջակցության շրջանակներում բյուջետային վարկերի տրամադրման ապահովում</t>
    </r>
  </si>
  <si>
    <t>Ֆինանսական ակտիվների կառավարման միջոցառումներ</t>
  </si>
  <si>
    <r>
      <rPr>
        <b/>
        <i/>
        <sz val="11"/>
        <rFont val="GHEA Grapalat"/>
        <family val="3"/>
      </rPr>
      <t xml:space="preserve">Միջոցառման տեսակը՝ </t>
    </r>
    <r>
      <rPr>
        <i/>
        <sz val="11"/>
        <rFont val="GHEA Grapalat"/>
        <family val="3"/>
      </rPr>
      <t xml:space="preserve">
Վարկերի տրամադրում</t>
    </r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</si>
  <si>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</si>
  <si>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</si>
  <si>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</si>
  <si>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</si>
  <si>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</si>
  <si>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</si>
  <si>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</si>
  <si>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(Վերակառուցման և զարգացման միջազգային բանկ)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</si>
  <si>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</si>
  <si>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t xml:space="preserve">ՀՀ տարածքային կառավարման և ենթակառուցվածքների նախարարություն </t>
  </si>
  <si>
    <t>1040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</si>
  <si>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</si>
  <si>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</si>
  <si>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</si>
  <si>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t>42001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</si>
  <si>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</si>
  <si>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</si>
  <si>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t xml:space="preserve">Միջոցառման տեսակը՝ </t>
  </si>
  <si>
    <t>Վարկերի տրամադրում</t>
  </si>
  <si>
    <t>42003</t>
  </si>
  <si>
    <t>1157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</si>
  <si>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</si>
  <si>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</si>
  <si>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</si>
  <si>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</si>
  <si>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t>1167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</si>
  <si>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</si>
  <si>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</si>
  <si>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</si>
  <si>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</si>
  <si>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t>42005</t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</si>
  <si>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</si>
  <si>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42008</t>
  </si>
  <si>
    <t>1232</t>
  </si>
  <si>
    <r>
      <rPr>
        <b/>
        <i/>
        <sz val="11"/>
        <rFont val="GHEA Grapalat"/>
        <family val="3"/>
      </rPr>
      <t xml:space="preserve">Ծրագրի անվանումը՝ 
</t>
    </r>
    <r>
      <rPr>
        <sz val="11"/>
        <rFont val="GHEA Grapalat"/>
        <family val="3"/>
      </rPr>
      <t xml:space="preserve">Էներգաարդյունավետության ծրագիր 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</si>
  <si>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Էներգախնայողության և վերականգնվող էներգետիկայի ներուժի առավելագույն իրացում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</si>
  <si>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Էներգախնայողության մակարդակի բարձրացում և վերականգնվող էներգետիկայի մասնաբաժնի աճ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</si>
  <si>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  </r>
  </si>
  <si>
    <t>Աղյուսակ N 1.1.1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</si>
  <si>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</si>
  <si>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</si>
  <si>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</si>
  <si>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</si>
  <si>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 xml:space="preserve">ԸՆԴԱՄԵՆԸ 
</t>
  </si>
  <si>
    <t>այդ թվում՝</t>
  </si>
  <si>
    <t xml:space="preserve">ՀՀ ՏԱՐԱԾՔԱՅԻՆ ԿԱՌԱՎԱՐՄԱՆ ԵՎ ԵՆԹԱԿԱՌՈՒՑՎԱԾՔՆԵՐԻ ՆԱԽԱՐԱՐՈՒԹՅՈՒՆ
</t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</si>
  <si>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</si>
  <si>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</si>
  <si>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>այդ թվում՝ ըստ կատարողների</t>
  </si>
  <si>
    <t xml:space="preserve"> ՀՀ տարածքային կառավարման և ենթակառուցվածքների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</si>
  <si>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</si>
  <si>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</si>
  <si>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</si>
  <si>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</si>
  <si>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</si>
  <si>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Քաղաքային զարգացում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</si>
  <si>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1"/>
        <color rgb="FFFF0000"/>
        <rFont val="GHEA Grapalat"/>
        <family val="3"/>
      </rPr>
      <t xml:space="preserve"> </t>
    </r>
    <r>
      <rPr>
        <sz val="11"/>
        <rFont val="GHEA Grapalat"/>
        <family val="3"/>
      </rPr>
      <t xml:space="preserve">«Երքաղլույս» ՓԲԸ-ին </t>
    </r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</si>
  <si>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</si>
  <si>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</si>
  <si>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Վերակառուցման և զարգացման միջազգային բանկի աջակցությամբ իրականացվող «Աշնակ»_x000D_ և «Արարատ 2» ենթակայանների վերակառուցման ծրագրի շրջանակներում ենթավարկի տրամադրում «Բարձրավոլտ էլեկտրացանցեր» ՓԲԸ- 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</si>
  <si>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</si>
  <si>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Էներգաարդյունավետության ծրագիր</t>
  </si>
  <si>
    <t>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</si>
  <si>
    <t>ՕՏԱՐԵՐԿՐՅԱ ՊԵՏՈՒԹՅՈՒՆՆԵՐԻ ԵՎ ՄԻՋԱԶԳԱՅԻՆ ԿԱԶՄԱԿԵՐՊՈՒԹՅՈՒՆՆԵՐԻ ԱՋԱԿՑՈՒԹՅԱՄԲ 2024Թ ԻՐԱԿԱՆԱՑՎՈՂ ՎԱՐԿԱՅԻՆ ԾՐԱԳՐԵՐԻ ԵՎ ՄԻՋՈՑԱՌՈՒՄՆԵՐԻ ՇՐՋԱՆԱԿՆԵՐՈՒՄ ՎԱՐԿԵՐԻ ՏՐԱՄԱԴՐՄԱՆՆ ՈՒՂՂՎՈՂ ՄԻՋՈՑՆԵՐ</t>
  </si>
  <si>
    <t>ՀՀ 2024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</si>
  <si>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</si>
  <si>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Երևանի մետրոպոլիտենի վերակառուցում</t>
    </r>
  </si>
  <si>
    <t>42002</t>
  </si>
  <si>
    <t>42012</t>
  </si>
  <si>
    <r>
      <rPr>
        <b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</si>
  <si>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ենթավարկի տրամադրում</t>
    </r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</si>
  <si>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</si>
  <si>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ենթավարկի տրամադրում</t>
  </si>
  <si>
    <t>Աղյուսակ N 1.1.1.1</t>
  </si>
  <si>
    <t>Պետական  բյուջեի  դեֆիցիտի ֆինանսավորման աղբյուրներն ու դրանց տարրերի անվանումները</t>
  </si>
  <si>
    <t xml:space="preserve">  ԸՆԴԱՄԵՆԸ</t>
  </si>
  <si>
    <t>«Հայկական ատոմային էլեկտրակայան» ՓԲԸ-ին տրամադրվող բյուջետային վարկ</t>
  </si>
  <si>
    <t>ՀՀ ՊԵՏԱԿԱՆ ԲՅՈՒՋԵԻՑ  2024 Թ ԲՅՈՒՋԵՏԱՅԻՆ ՎԱՐԿԵՐԻ ՏՐԱՄԱԴՐՄԱՆՆ ՈՒՂՂՎՈՂ ՄԻՋՈՑՆԵՐ</t>
  </si>
  <si>
    <r>
      <rPr>
        <b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«Հայկական ատոմային էլեկտրակայան» ՓԲԸ-ի 2-րդ էներգաբլոկի շահագործման նախագծային ժամկետի երկարացում-2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</si>
  <si>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Երևանի քաղաքային լուսավորության ենթակառուցվածքի բարելավման համար տրամադրվող աջակցություն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</si>
  <si>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</si>
  <si>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</si>
  <si>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Հայաստան-Վրաստան 400 կՎ լարման էլեկտրահաղորդման օդային գծի և համապատասխան ենթակայանների կառուցում</t>
    </r>
  </si>
  <si>
    <r>
      <rPr>
        <b/>
        <sz val="11"/>
        <rFont val="GHEA Grapalat"/>
        <family val="3"/>
      </rPr>
      <t>Միջոցառման նկարագրությունը՝</t>
    </r>
    <r>
      <rPr>
        <sz val="11"/>
        <color rgb="FFFF0000"/>
        <rFont val="GHEA Grapalat"/>
        <family val="3"/>
      </rPr>
      <t xml:space="preserve">
</t>
    </r>
    <r>
      <rPr>
        <sz val="11"/>
        <rFont val="GHEA Grapalat"/>
        <family val="3"/>
      </rPr>
      <t xml:space="preserve">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</si>
  <si>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Էներգաարդյունավետության և էներգախնայողությանն ուղղված միջոցառումների իրականացում հանրային շենքերում (սեյսմիկ և էներգաարդյունավետության բարձրացման աշխատանքներ)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</si>
  <si>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Էներգաարդյունավետության և էներգախնայողությանն ուղղված միջոցառումների իրականացում հանրային շենքերում (պետական բուհեր,հին  (ավելի քան 40 տարեկան), ինչպես նաև օրենքով պաշտպանված պատմական նշանակություն ունեցող շենքեր) </t>
    </r>
  </si>
  <si>
    <t>«Հայկական ատոմային էլեկտրակայան» ՓԲԸ-ի 2-րդ էներգաբլոկի շահագործման նախագծային ժամկետի երկարացում-2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</si>
  <si>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</si>
  <si>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</si>
  <si>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</si>
  <si>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</si>
  <si>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</si>
  <si>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</si>
  <si>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2. Ֆինանսական զուտ ակտիվներ</t>
  </si>
  <si>
    <t>2.3. Ելքերի ֆինանսավորմանն ուղղվող պետական բյուջեի տարեսկզբի ազատ մնացորդի միջոցներ</t>
  </si>
  <si>
    <t>2.4. Վարկերի և փոխատվությունների տրամադրում</t>
  </si>
  <si>
    <t>2.5. Տրամադրված վարկերի և փոխատվությունների վերադարձից մուտքեր</t>
  </si>
  <si>
    <t>2.6.Այլ</t>
  </si>
  <si>
    <t>կայունացման դեպոզիտային հաշվի համալրում</t>
  </si>
  <si>
    <t>կայունացման դեպոզիտային հաշվից օգտագործում</t>
  </si>
  <si>
    <t>արտաբյուջետային հաշվի ելքերի ֆինանսավորմանն ուղղվող արտաբյուջետային միջոցների տարեսկզբի ազատ մնացորդի միջոցներ</t>
  </si>
  <si>
    <t>Արտաբյուջետային հաշվի միջոցների փոփոխություն</t>
  </si>
  <si>
    <t>Բ. Արտաքին աղբյուրներ - ընդամենը</t>
  </si>
  <si>
    <t xml:space="preserve"> այդ թվում</t>
  </si>
  <si>
    <t>1.1. Վարկերի և փոխատվությունների ստացում</t>
  </si>
  <si>
    <t>Նպատակային վարկերի գծով</t>
  </si>
  <si>
    <t>Բյուջետային աջակցության վարկերի գծով</t>
  </si>
  <si>
    <t>1.2. Ստացված վարկերի և փոխատվությունների մարում</t>
  </si>
  <si>
    <t>Արտարժութային պետական պարտատոմսերի տեղաբխումից մուտք</t>
  </si>
  <si>
    <t>Արտարժութային պետական պարտատոմսերի մարում/հետգնում</t>
  </si>
  <si>
    <t>2.Ֆինանսական զուտ ակտիվներ</t>
  </si>
  <si>
    <t>2.1.Վարկերի և փոխատվությունների տրամադրում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</si>
  <si>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</si>
  <si>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</si>
  <si>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</si>
  <si>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</si>
  <si>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ՀՀ էկոնոմիկայի նախարարություն</t>
  </si>
  <si>
    <t>Եվրասիական վերաապահովագրական ընկերության բաժնեմասերի ձեռքբերում</t>
  </si>
  <si>
    <t>Հայաստանի Հանրապետության 2024 թվականի պետական բյուջեի դեֆիցիտի (պակասուրդի) ֆինանսավորման աղբյուրներն` ըստ առանձին տարրերի</t>
  </si>
  <si>
    <t>Միջպետական վարկ Լեռնային Ղարաբաղին</t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</si>
  <si>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Բյուջետային վարկի տրամադրում  Լեռնային Ղարաբաղին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</si>
  <si>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Լեռնային Ղարաբաղի կառավարությանն աջակցության նպատակով վարկի տրամադրում </t>
    </r>
  </si>
  <si>
    <t xml:space="preserve">ՀՀ էկոնոմիկայի նախարարություն 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</si>
  <si>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Տնտեսական երկարաժամկետ զարգացմանն ուղղված  ծրագիր
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</si>
  <si>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Մասնավոր ներդրումների աճի խթանում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</si>
  <si>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Ներդրումների ծավալների աճ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</si>
  <si>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Եվրասիական վերաապահովագրական ընկերության  կապիտալում մասնակցության ձեռքբերում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</si>
  <si>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Եվրասիական վերաապահովագրական ընկերության կապիտալում բաժնեմասերի ձեռքբերման գծով ՀՀ ստանձնված պարտավորությունների կատարում</t>
    </r>
  </si>
  <si>
    <t xml:space="preserve"> Գումարը
 (հազար դրամ) </t>
  </si>
  <si>
    <t xml:space="preserve"> Գումարը  (հազար դրամ)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</si>
</sst>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#,##0.0"/>
    <numFmt numFmtId="167" formatCode="##,##0.0;\(##,##0.0\);\-"/>
    <numFmt numFmtId="168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1"/>
      <color rgb="FFC00000"/>
      <name val="GHEA Grapalat"/>
      <family val="3"/>
    </font>
    <font>
      <b/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0"/>
      <name val="Arial Armenian"/>
      <family val="2"/>
    </font>
    <font>
      <b/>
      <sz val="11"/>
      <name val="GHEA Grapalat"/>
      <family val="3"/>
    </font>
    <font>
      <sz val="11"/>
      <name val="Times Armenian"/>
      <family val="1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theme="0"/>
      <name val="GHEA Grapalat"/>
      <family val="3"/>
    </font>
    <font>
      <b/>
      <sz val="11"/>
      <color indexed="8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11"/>
      <color rgb="FFFF0000"/>
      <name val="GHEA Grapalat"/>
      <family val="3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1"/>
      <name val="Arial Armenian"/>
      <family val="2"/>
    </font>
    <font>
      <sz val="11"/>
      <color rgb="FF000000"/>
      <name val="GHEA Grapalat"/>
      <family val="3"/>
    </font>
    <font>
      <sz val="8"/>
      <name val="GHEA Grapalat"/>
      <family val="2"/>
    </font>
    <font>
      <i/>
      <sz val="11"/>
      <color indexed="8"/>
      <name val="GHEA Grapalat"/>
      <family val="3"/>
    </font>
    <font>
      <b/>
      <sz val="12"/>
      <color rgb="FFC00000"/>
      <name val="GHEA Grapalat"/>
      <family val="3"/>
    </font>
    <font>
      <b/>
      <sz val="12"/>
      <color theme="1"/>
      <name val="GHEA Grapalat"/>
      <family val="3"/>
    </font>
    <font>
      <sz val="11"/>
      <color rgb="FFFF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9" fillId="0" borderId="0"/>
    <xf numFmtId="43" fontId="20" fillId="0" borderId="0" applyFont="0" applyFill="0" applyBorder="0" applyAlignment="0" applyProtection="0"/>
    <xf numFmtId="0" fontId="9" fillId="0" borderId="0"/>
    <xf numFmtId="0" fontId="23" fillId="0" borderId="0"/>
    <xf numFmtId="0" fontId="21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7" fillId="0" borderId="0" applyFill="0" applyBorder="0" applyProtection="0">
      <alignment horizontal="right" vertical="top"/>
    </xf>
  </cellStyleXfs>
  <cellXfs count="244">
    <xf numFmtId="0" fontId="0" fillId="0" borderId="0" xfId="0"/>
    <xf numFmtId="0" fontId="3" fillId="0" borderId="0" xfId="0" applyFont="1" applyFill="1"/>
    <xf numFmtId="0" fontId="4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0" borderId="0" xfId="1" applyFont="1" applyFill="1"/>
    <xf numFmtId="165" fontId="4" fillId="0" borderId="0" xfId="1" applyNumberFormat="1" applyFont="1" applyFill="1"/>
    <xf numFmtId="43" fontId="8" fillId="0" borderId="0" xfId="1" applyNumberFormat="1" applyFont="1" applyFill="1"/>
    <xf numFmtId="164" fontId="8" fillId="0" borderId="0" xfId="1" applyNumberFormat="1" applyFont="1" applyFill="1"/>
    <xf numFmtId="165" fontId="4" fillId="0" borderId="0" xfId="1" applyNumberFormat="1" applyFont="1" applyFill="1" applyBorder="1"/>
    <xf numFmtId="165" fontId="8" fillId="0" borderId="0" xfId="1" applyNumberFormat="1" applyFont="1" applyFill="1" applyBorder="1"/>
    <xf numFmtId="0" fontId="18" fillId="0" borderId="0" xfId="1" applyFont="1" applyFill="1"/>
    <xf numFmtId="0" fontId="17" fillId="0" borderId="0" xfId="1" applyFont="1" applyFill="1"/>
    <xf numFmtId="49" fontId="4" fillId="0" borderId="27" xfId="3" applyNumberFormat="1" applyFont="1" applyFill="1" applyBorder="1" applyAlignment="1">
      <alignment horizontal="left" vertical="center" wrapText="1"/>
    </xf>
    <xf numFmtId="165" fontId="11" fillId="0" borderId="0" xfId="1" applyNumberFormat="1" applyFont="1" applyFill="1" applyBorder="1"/>
    <xf numFmtId="165" fontId="4" fillId="0" borderId="0" xfId="5" applyNumberFormat="1" applyFont="1" applyFill="1" applyBorder="1"/>
    <xf numFmtId="165" fontId="4" fillId="0" borderId="0" xfId="5" applyNumberFormat="1" applyFont="1" applyFill="1" applyBorder="1" applyAlignment="1">
      <alignment vertical="center" wrapText="1"/>
    </xf>
    <xf numFmtId="165" fontId="10" fillId="0" borderId="0" xfId="5" applyNumberFormat="1" applyFont="1" applyFill="1" applyBorder="1" applyAlignment="1">
      <alignment horizontal="center" vertical="center" wrapText="1"/>
    </xf>
    <xf numFmtId="165" fontId="8" fillId="0" borderId="0" xfId="5" applyNumberFormat="1" applyFont="1" applyAlignment="1">
      <alignment vertical="center" wrapText="1"/>
    </xf>
    <xf numFmtId="165" fontId="4" fillId="0" borderId="0" xfId="5" applyNumberFormat="1" applyFont="1"/>
    <xf numFmtId="165" fontId="10" fillId="0" borderId="27" xfId="5" applyNumberFormat="1" applyFont="1" applyBorder="1" applyAlignment="1">
      <alignment vertical="center" wrapText="1"/>
    </xf>
    <xf numFmtId="165" fontId="10" fillId="0" borderId="27" xfId="7" applyNumberFormat="1" applyFont="1" applyBorder="1" applyAlignment="1">
      <alignment horizontal="center" wrapText="1"/>
    </xf>
    <xf numFmtId="165" fontId="4" fillId="0" borderId="0" xfId="5" applyNumberFormat="1" applyFont="1" applyAlignment="1">
      <alignment vertical="center" wrapText="1"/>
    </xf>
    <xf numFmtId="49" fontId="10" fillId="0" borderId="27" xfId="5" applyNumberFormat="1" applyFont="1" applyBorder="1"/>
    <xf numFmtId="165" fontId="10" fillId="0" borderId="27" xfId="5" applyNumberFormat="1" applyFont="1" applyBorder="1"/>
    <xf numFmtId="165" fontId="10" fillId="0" borderId="27" xfId="3" applyNumberFormat="1" applyFont="1" applyBorder="1" applyAlignment="1">
      <alignment horizontal="left" vertical="center" wrapText="1"/>
    </xf>
    <xf numFmtId="49" fontId="10" fillId="0" borderId="27" xfId="5" applyNumberFormat="1" applyFont="1" applyBorder="1" applyAlignment="1" applyProtection="1">
      <alignment horizontal="center" vertical="top" wrapText="1"/>
      <protection locked="0"/>
    </xf>
    <xf numFmtId="165" fontId="10" fillId="0" borderId="27" xfId="5" applyNumberFormat="1" applyFont="1" applyBorder="1" applyAlignment="1">
      <alignment horizontal="center"/>
    </xf>
    <xf numFmtId="165" fontId="10" fillId="0" borderId="0" xfId="5" applyNumberFormat="1" applyFont="1"/>
    <xf numFmtId="49" fontId="4" fillId="0" borderId="27" xfId="3" applyNumberFormat="1" applyFont="1" applyBorder="1" applyAlignment="1">
      <alignment horizontal="left" vertical="center" wrapText="1"/>
    </xf>
    <xf numFmtId="165" fontId="4" fillId="0" borderId="27" xfId="7" applyNumberFormat="1" applyFont="1" applyBorder="1" applyAlignment="1">
      <alignment horizontal="center" vertical="center" wrapText="1"/>
    </xf>
    <xf numFmtId="165" fontId="4" fillId="0" borderId="27" xfId="8" applyNumberFormat="1" applyFont="1" applyBorder="1" applyAlignment="1">
      <alignment horizontal="left" vertical="center"/>
    </xf>
    <xf numFmtId="165" fontId="14" fillId="0" borderId="27" xfId="8" applyNumberFormat="1" applyFont="1" applyBorder="1" applyAlignment="1">
      <alignment horizontal="left" vertical="center" wrapText="1"/>
    </xf>
    <xf numFmtId="165" fontId="14" fillId="0" borderId="27" xfId="7" applyNumberFormat="1" applyFont="1" applyBorder="1" applyAlignment="1">
      <alignment horizontal="center" vertical="center" wrapText="1"/>
    </xf>
    <xf numFmtId="165" fontId="4" fillId="0" borderId="27" xfId="8" applyNumberFormat="1" applyFont="1" applyBorder="1" applyAlignment="1">
      <alignment horizontal="left" vertical="center" wrapText="1"/>
    </xf>
    <xf numFmtId="165" fontId="4" fillId="0" borderId="27" xfId="9" applyNumberFormat="1" applyFont="1" applyBorder="1" applyAlignment="1">
      <alignment horizontal="right" vertical="center" shrinkToFit="1"/>
    </xf>
    <xf numFmtId="49" fontId="4" fillId="0" borderId="27" xfId="5" applyNumberFormat="1" applyFont="1" applyBorder="1" applyAlignment="1" applyProtection="1">
      <alignment horizontal="center" vertical="center" wrapText="1"/>
      <protection locked="0"/>
    </xf>
    <xf numFmtId="49" fontId="4" fillId="0" borderId="27" xfId="3" applyNumberFormat="1" applyFont="1" applyBorder="1" applyAlignment="1">
      <alignment horizontal="center" vertical="center" wrapText="1"/>
    </xf>
    <xf numFmtId="165" fontId="4" fillId="0" borderId="27" xfId="10" applyNumberFormat="1" applyFont="1" applyBorder="1" applyAlignment="1">
      <alignment horizontal="center" vertical="center" wrapText="1"/>
    </xf>
    <xf numFmtId="165" fontId="4" fillId="0" borderId="27" xfId="11" applyNumberFormat="1" applyFont="1" applyBorder="1" applyAlignment="1">
      <alignment horizontal="right" vertical="center" shrinkToFit="1"/>
    </xf>
    <xf numFmtId="0" fontId="4" fillId="0" borderId="27" xfId="12" applyFont="1" applyBorder="1" applyAlignment="1">
      <alignment horizontal="center" vertical="center"/>
    </xf>
    <xf numFmtId="165" fontId="10" fillId="0" borderId="27" xfId="9" applyNumberFormat="1" applyFont="1" applyBorder="1" applyAlignment="1">
      <alignment horizontal="right" vertical="center" shrinkToFit="1"/>
    </xf>
    <xf numFmtId="165" fontId="10" fillId="0" borderId="27" xfId="7" applyNumberFormat="1" applyFont="1" applyFill="1" applyBorder="1" applyAlignment="1">
      <alignment horizontal="center" vertical="center" wrapText="1"/>
    </xf>
    <xf numFmtId="165" fontId="10" fillId="0" borderId="27" xfId="9" applyNumberFormat="1" applyFont="1" applyFill="1" applyBorder="1" applyAlignment="1">
      <alignment horizontal="right" vertical="center" shrinkToFit="1"/>
    </xf>
    <xf numFmtId="49" fontId="4" fillId="0" borderId="27" xfId="12" applyNumberFormat="1" applyFont="1" applyBorder="1" applyAlignment="1" applyProtection="1">
      <alignment horizontal="center" vertical="center" wrapText="1"/>
      <protection locked="0"/>
    </xf>
    <xf numFmtId="49" fontId="4" fillId="0" borderId="27" xfId="0" applyNumberFormat="1" applyFont="1" applyFill="1" applyBorder="1" applyAlignment="1">
      <alignment horizontal="left" vertical="center" wrapText="1"/>
    </xf>
    <xf numFmtId="49" fontId="4" fillId="0" borderId="27" xfId="13" applyNumberFormat="1" applyFont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5" fontId="10" fillId="0" borderId="5" xfId="5" applyNumberFormat="1" applyFont="1" applyFill="1" applyBorder="1" applyAlignment="1">
      <alignment vertical="center" wrapText="1"/>
    </xf>
    <xf numFmtId="165" fontId="10" fillId="0" borderId="27" xfId="5" applyNumberFormat="1" applyFont="1" applyFill="1" applyBorder="1" applyAlignment="1">
      <alignment vertical="center" wrapText="1"/>
    </xf>
    <xf numFmtId="0" fontId="10" fillId="0" borderId="27" xfId="0" applyFont="1" applyFill="1" applyBorder="1" applyAlignment="1">
      <alignment vertical="center" wrapText="1"/>
    </xf>
    <xf numFmtId="164" fontId="10" fillId="0" borderId="27" xfId="2" applyNumberFormat="1" applyFont="1" applyFill="1" applyBorder="1" applyAlignment="1">
      <alignment horizontal="center" vertical="center"/>
    </xf>
    <xf numFmtId="165" fontId="15" fillId="0" borderId="19" xfId="8" applyNumberFormat="1" applyFont="1" applyFill="1" applyBorder="1" applyAlignment="1">
      <alignment horizontal="left" vertical="center" wrapText="1"/>
    </xf>
    <xf numFmtId="0" fontId="25" fillId="0" borderId="19" xfId="0" applyFont="1" applyFill="1" applyBorder="1"/>
    <xf numFmtId="0" fontId="0" fillId="0" borderId="0" xfId="0" applyFill="1"/>
    <xf numFmtId="165" fontId="15" fillId="0" borderId="27" xfId="8" applyNumberFormat="1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165" fontId="10" fillId="0" borderId="17" xfId="5" applyNumberFormat="1" applyFont="1" applyFill="1" applyBorder="1" applyAlignment="1">
      <alignment vertical="center" wrapText="1"/>
    </xf>
    <xf numFmtId="165" fontId="10" fillId="0" borderId="20" xfId="7" applyNumberFormat="1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165" fontId="4" fillId="0" borderId="27" xfId="8" applyNumberFormat="1" applyFont="1" applyFill="1" applyBorder="1" applyAlignment="1">
      <alignment horizontal="left" vertical="center"/>
    </xf>
    <xf numFmtId="165" fontId="4" fillId="0" borderId="27" xfId="7" applyNumberFormat="1" applyFont="1" applyFill="1" applyBorder="1" applyAlignment="1">
      <alignment horizontal="center" vertical="center" wrapText="1"/>
    </xf>
    <xf numFmtId="165" fontId="15" fillId="0" borderId="27" xfId="7" applyNumberFormat="1" applyFont="1" applyFill="1" applyBorder="1" applyAlignment="1">
      <alignment horizontal="center" vertical="center" wrapText="1"/>
    </xf>
    <xf numFmtId="165" fontId="4" fillId="0" borderId="27" xfId="8" applyNumberFormat="1" applyFont="1" applyFill="1" applyBorder="1" applyAlignment="1">
      <alignment horizontal="left" vertical="center" wrapText="1"/>
    </xf>
    <xf numFmtId="165" fontId="4" fillId="0" borderId="11" xfId="8" applyNumberFormat="1" applyFont="1" applyFill="1" applyBorder="1" applyAlignment="1">
      <alignment horizontal="left" vertical="center" wrapText="1"/>
    </xf>
    <xf numFmtId="165" fontId="4" fillId="0" borderId="11" xfId="7" applyNumberFormat="1" applyFont="1" applyFill="1" applyBorder="1" applyAlignment="1">
      <alignment horizontal="center" vertical="center" wrapText="1"/>
    </xf>
    <xf numFmtId="165" fontId="10" fillId="0" borderId="0" xfId="5" applyNumberFormat="1" applyFont="1" applyFill="1" applyBorder="1" applyAlignment="1">
      <alignment vertical="center" wrapText="1"/>
    </xf>
    <xf numFmtId="166" fontId="24" fillId="0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0" fontId="3" fillId="0" borderId="0" xfId="0" applyFont="1" applyFill="1" applyBorder="1"/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wrapText="1"/>
    </xf>
    <xf numFmtId="164" fontId="3" fillId="0" borderId="0" xfId="14" applyNumberFormat="1" applyFont="1" applyFill="1" applyBorder="1"/>
    <xf numFmtId="168" fontId="3" fillId="0" borderId="0" xfId="14" applyNumberFormat="1" applyFont="1" applyFill="1" applyBorder="1"/>
    <xf numFmtId="168" fontId="3" fillId="0" borderId="0" xfId="14" applyNumberFormat="1" applyFont="1" applyFill="1"/>
    <xf numFmtId="168" fontId="3" fillId="0" borderId="0" xfId="14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164" fontId="10" fillId="2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/>
    <xf numFmtId="164" fontId="3" fillId="0" borderId="0" xfId="0" applyNumberFormat="1" applyFont="1" applyFill="1" applyAlignment="1">
      <alignment wrapText="1"/>
    </xf>
    <xf numFmtId="164" fontId="3" fillId="2" borderId="0" xfId="0" applyNumberFormat="1" applyFont="1" applyFill="1" applyBorder="1" applyAlignment="1">
      <alignment horizontal="right"/>
    </xf>
    <xf numFmtId="164" fontId="10" fillId="2" borderId="27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/>
    <xf numFmtId="43" fontId="3" fillId="0" borderId="0" xfId="14" applyFont="1" applyFill="1" applyBorder="1"/>
    <xf numFmtId="49" fontId="4" fillId="0" borderId="20" xfId="5" applyNumberFormat="1" applyFont="1" applyBorder="1" applyAlignment="1" applyProtection="1">
      <alignment horizontal="center" vertical="top" wrapText="1"/>
      <protection locked="0"/>
    </xf>
    <xf numFmtId="0" fontId="4" fillId="0" borderId="27" xfId="0" applyFont="1" applyBorder="1" applyAlignment="1">
      <alignment horizontal="center" vertical="center"/>
    </xf>
    <xf numFmtId="165" fontId="10" fillId="0" borderId="27" xfId="7" applyNumberFormat="1" applyFont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4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10" fillId="2" borderId="27" xfId="14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0" fontId="4" fillId="0" borderId="0" xfId="0" applyFont="1" applyFill="1" applyBorder="1"/>
    <xf numFmtId="43" fontId="4" fillId="0" borderId="0" xfId="0" applyNumberFormat="1" applyFont="1" applyFill="1" applyBorder="1"/>
    <xf numFmtId="0" fontId="4" fillId="0" borderId="0" xfId="0" applyFont="1" applyFill="1"/>
    <xf numFmtId="0" fontId="4" fillId="2" borderId="27" xfId="0" applyFont="1" applyFill="1" applyBorder="1" applyAlignment="1">
      <alignment vertical="center" wrapText="1"/>
    </xf>
    <xf numFmtId="164" fontId="10" fillId="2" borderId="27" xfId="16" applyNumberFormat="1" applyFont="1" applyFill="1" applyBorder="1" applyAlignment="1">
      <alignment horizontal="right" vertical="top"/>
    </xf>
    <xf numFmtId="0" fontId="10" fillId="2" borderId="27" xfId="0" applyFont="1" applyFill="1" applyBorder="1" applyAlignment="1">
      <alignment vertical="center" wrapText="1"/>
    </xf>
    <xf numFmtId="164" fontId="4" fillId="2" borderId="27" xfId="14" applyNumberFormat="1" applyFont="1" applyFill="1" applyBorder="1" applyAlignment="1">
      <alignment horizontal="center" vertical="center"/>
    </xf>
    <xf numFmtId="164" fontId="10" fillId="2" borderId="27" xfId="14" applyNumberFormat="1" applyFont="1" applyFill="1" applyBorder="1" applyAlignment="1">
      <alignment horizontal="left" vertical="center"/>
    </xf>
    <xf numFmtId="164" fontId="4" fillId="2" borderId="27" xfId="14" applyNumberFormat="1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/>
    <xf numFmtId="164" fontId="4" fillId="2" borderId="27" xfId="14" applyNumberFormat="1" applyFont="1" applyFill="1" applyBorder="1" applyAlignment="1">
      <alignment horizontal="left" vertical="center" wrapText="1"/>
    </xf>
    <xf numFmtId="164" fontId="4" fillId="0" borderId="0" xfId="14" applyNumberFormat="1" applyFont="1" applyFill="1" applyBorder="1"/>
    <xf numFmtId="0" fontId="4" fillId="0" borderId="27" xfId="0" applyFont="1" applyFill="1" applyBorder="1"/>
    <xf numFmtId="168" fontId="4" fillId="0" borderId="0" xfId="14" applyNumberFormat="1" applyFont="1" applyFill="1" applyBorder="1"/>
    <xf numFmtId="168" fontId="4" fillId="0" borderId="0" xfId="14" applyNumberFormat="1" applyFont="1" applyFill="1"/>
    <xf numFmtId="44" fontId="4" fillId="2" borderId="27" xfId="15" applyFont="1" applyFill="1" applyBorder="1" applyAlignment="1">
      <alignment vertical="center" wrapText="1"/>
    </xf>
    <xf numFmtId="164" fontId="10" fillId="2" borderId="27" xfId="0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wrapText="1"/>
    </xf>
    <xf numFmtId="0" fontId="2" fillId="2" borderId="10" xfId="1" applyFont="1" applyFill="1" applyBorder="1" applyAlignment="1">
      <alignment wrapText="1"/>
    </xf>
    <xf numFmtId="165" fontId="10" fillId="2" borderId="11" xfId="2" applyNumberFormat="1" applyFont="1" applyFill="1" applyBorder="1" applyAlignment="1">
      <alignment horizontal="center" vertical="center" wrapText="1"/>
    </xf>
    <xf numFmtId="164" fontId="7" fillId="2" borderId="12" xfId="1" applyNumberFormat="1" applyFont="1" applyFill="1" applyBorder="1" applyAlignment="1">
      <alignment horizontal="center" vertical="center" wrapText="1"/>
    </xf>
    <xf numFmtId="165" fontId="6" fillId="2" borderId="13" xfId="3" applyNumberFormat="1" applyFont="1" applyFill="1" applyBorder="1" applyAlignment="1">
      <alignment vertical="center" wrapText="1"/>
    </xf>
    <xf numFmtId="165" fontId="10" fillId="2" borderId="13" xfId="4" applyNumberFormat="1" applyFont="1" applyFill="1" applyBorder="1" applyAlignment="1">
      <alignment horizontal="center" vertical="center" wrapText="1"/>
    </xf>
    <xf numFmtId="49" fontId="4" fillId="2" borderId="17" xfId="3" applyNumberFormat="1" applyFont="1" applyFill="1" applyBorder="1" applyAlignment="1">
      <alignment horizontal="left" vertical="center" wrapText="1"/>
    </xf>
    <xf numFmtId="49" fontId="4" fillId="2" borderId="27" xfId="3" applyNumberFormat="1" applyFont="1" applyFill="1" applyBorder="1" applyAlignment="1">
      <alignment horizontal="left" vertical="center" wrapText="1"/>
    </xf>
    <xf numFmtId="49" fontId="10" fillId="2" borderId="17" xfId="3" applyNumberFormat="1" applyFont="1" applyFill="1" applyBorder="1" applyAlignment="1">
      <alignment horizontal="left" vertical="center" wrapText="1"/>
    </xf>
    <xf numFmtId="49" fontId="10" fillId="2" borderId="27" xfId="3" applyNumberFormat="1" applyFont="1" applyFill="1" applyBorder="1" applyAlignment="1">
      <alignment horizontal="left" vertical="center" wrapText="1"/>
    </xf>
    <xf numFmtId="49" fontId="15" fillId="2" borderId="17" xfId="3" applyNumberFormat="1" applyFont="1" applyFill="1" applyBorder="1" applyAlignment="1">
      <alignment horizontal="left" vertical="center" wrapText="1"/>
    </xf>
    <xf numFmtId="49" fontId="4" fillId="2" borderId="31" xfId="3" applyNumberFormat="1" applyFont="1" applyFill="1" applyBorder="1" applyAlignment="1">
      <alignment horizontal="left" vertical="center" wrapText="1"/>
    </xf>
    <xf numFmtId="49" fontId="22" fillId="2" borderId="17" xfId="3" applyNumberFormat="1" applyFont="1" applyFill="1" applyBorder="1" applyAlignment="1">
      <alignment horizontal="left" vertical="center" wrapText="1"/>
    </xf>
    <xf numFmtId="0" fontId="29" fillId="0" borderId="0" xfId="1" applyFont="1" applyFill="1"/>
    <xf numFmtId="165" fontId="6" fillId="0" borderId="0" xfId="5" applyNumberFormat="1" applyFont="1" applyFill="1" applyBorder="1" applyAlignment="1">
      <alignment vertical="center"/>
    </xf>
    <xf numFmtId="165" fontId="24" fillId="0" borderId="0" xfId="5" applyNumberFormat="1" applyFont="1" applyFill="1" applyBorder="1"/>
    <xf numFmtId="165" fontId="24" fillId="0" borderId="0" xfId="5" applyNumberFormat="1" applyFont="1" applyFill="1" applyBorder="1" applyAlignment="1">
      <alignment vertical="center" wrapText="1"/>
    </xf>
    <xf numFmtId="165" fontId="15" fillId="0" borderId="27" xfId="6" applyNumberFormat="1" applyFont="1" applyBorder="1" applyAlignment="1">
      <alignment horizontal="center" vertical="center" wrapText="1"/>
    </xf>
    <xf numFmtId="165" fontId="15" fillId="0" borderId="27" xfId="8" applyNumberFormat="1" applyFont="1" applyBorder="1" applyAlignment="1">
      <alignment horizontal="left" vertical="center" wrapText="1"/>
    </xf>
    <xf numFmtId="165" fontId="31" fillId="0" borderId="27" xfId="0" applyNumberFormat="1" applyFont="1" applyBorder="1"/>
    <xf numFmtId="0" fontId="23" fillId="0" borderId="0" xfId="0" applyFont="1"/>
    <xf numFmtId="0" fontId="6" fillId="0" borderId="0" xfId="0" applyFont="1" applyFill="1" applyAlignment="1">
      <alignment vertical="center" wrapText="1"/>
    </xf>
    <xf numFmtId="165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" fillId="2" borderId="5" xfId="3" applyNumberFormat="1" applyFont="1" applyFill="1" applyBorder="1" applyAlignment="1">
      <alignment horizontal="center" vertical="center" wrapText="1"/>
    </xf>
    <xf numFmtId="49" fontId="4" fillId="2" borderId="22" xfId="3" applyNumberFormat="1" applyFont="1" applyFill="1" applyBorder="1" applyAlignment="1">
      <alignment horizontal="center" vertical="center" wrapText="1"/>
    </xf>
    <xf numFmtId="49" fontId="4" fillId="2" borderId="23" xfId="3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20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left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21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left" vertical="center" wrapText="1"/>
    </xf>
    <xf numFmtId="49" fontId="4" fillId="2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165" fontId="4" fillId="2" borderId="25" xfId="4" applyNumberFormat="1" applyFont="1" applyFill="1" applyBorder="1" applyAlignment="1">
      <alignment horizontal="center" vertical="center" wrapText="1"/>
    </xf>
    <xf numFmtId="165" fontId="4" fillId="2" borderId="18" xfId="4" applyNumberFormat="1" applyFont="1" applyFill="1" applyBorder="1" applyAlignment="1">
      <alignment horizontal="center" vertical="center" wrapText="1"/>
    </xf>
    <xf numFmtId="165" fontId="4" fillId="2" borderId="21" xfId="4" applyNumberFormat="1" applyFont="1" applyFill="1" applyBorder="1" applyAlignment="1">
      <alignment horizontal="center" vertical="center" wrapText="1"/>
    </xf>
    <xf numFmtId="49" fontId="4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>
      <alignment horizontal="left" vertical="center" wrapText="1"/>
    </xf>
    <xf numFmtId="49" fontId="4" fillId="2" borderId="17" xfId="1" applyNumberFormat="1" applyFont="1" applyFill="1" applyBorder="1" applyAlignment="1">
      <alignment horizontal="left" vertical="center" wrapText="1"/>
    </xf>
    <xf numFmtId="165" fontId="4" fillId="2" borderId="32" xfId="4" applyNumberFormat="1" applyFont="1" applyFill="1" applyBorder="1" applyAlignment="1">
      <alignment horizontal="center" vertical="center" wrapText="1"/>
    </xf>
    <xf numFmtId="0" fontId="30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49" fontId="4" fillId="2" borderId="13" xfId="1" applyNumberFormat="1" applyFont="1" applyFill="1" applyBorder="1" applyAlignment="1">
      <alignment horizontal="center"/>
    </xf>
    <xf numFmtId="0" fontId="2" fillId="2" borderId="24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13" fillId="2" borderId="19" xfId="1" applyFont="1" applyFill="1" applyBorder="1" applyAlignment="1">
      <alignment horizontal="left" vertical="center" wrapText="1"/>
    </xf>
    <xf numFmtId="164" fontId="2" fillId="2" borderId="25" xfId="4" applyNumberFormat="1" applyFont="1" applyFill="1" applyBorder="1" applyAlignment="1">
      <alignment horizontal="center" vertical="center" wrapText="1"/>
    </xf>
    <xf numFmtId="164" fontId="2" fillId="2" borderId="18" xfId="4" applyNumberFormat="1" applyFont="1" applyFill="1" applyBorder="1" applyAlignment="1">
      <alignment horizontal="center" vertical="center" wrapText="1"/>
    </xf>
    <xf numFmtId="49" fontId="14" fillId="2" borderId="19" xfId="3" applyNumberFormat="1" applyFont="1" applyFill="1" applyBorder="1" applyAlignment="1">
      <alignment horizontal="left" vertical="center" wrapText="1"/>
    </xf>
    <xf numFmtId="49" fontId="14" fillId="2" borderId="26" xfId="3" applyNumberFormat="1" applyFont="1" applyFill="1" applyBorder="1" applyAlignment="1">
      <alignment horizontal="left" vertical="center" wrapText="1"/>
    </xf>
    <xf numFmtId="0" fontId="2" fillId="2" borderId="27" xfId="1" applyFont="1" applyFill="1" applyBorder="1" applyAlignment="1">
      <alignment horizontal="center" wrapText="1"/>
    </xf>
    <xf numFmtId="49" fontId="16" fillId="2" borderId="27" xfId="3" applyNumberFormat="1" applyFont="1" applyFill="1" applyBorder="1" applyAlignment="1">
      <alignment horizontal="left" vertical="center" wrapText="1"/>
    </xf>
    <xf numFmtId="49" fontId="14" fillId="2" borderId="27" xfId="3" applyNumberFormat="1" applyFont="1" applyFill="1" applyBorder="1" applyAlignment="1">
      <alignment horizontal="left" vertical="center" wrapText="1"/>
    </xf>
    <xf numFmtId="164" fontId="2" fillId="2" borderId="25" xfId="1" applyNumberFormat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164" fontId="2" fillId="2" borderId="21" xfId="4" applyNumberFormat="1" applyFont="1" applyFill="1" applyBorder="1" applyAlignment="1">
      <alignment horizontal="center" vertical="center" wrapText="1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  <xf numFmtId="43" fontId="4" fillId="2" borderId="18" xfId="4" applyNumberFormat="1" applyFont="1" applyFill="1" applyBorder="1" applyAlignment="1">
      <alignment horizontal="center" vertical="center" wrapText="1"/>
    </xf>
    <xf numFmtId="165" fontId="6" fillId="2" borderId="35" xfId="3" applyNumberFormat="1" applyFont="1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164" fontId="2" fillId="2" borderId="27" xfId="4" applyNumberFormat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wrapText="1"/>
    </xf>
    <xf numFmtId="49" fontId="28" fillId="2" borderId="17" xfId="3" applyNumberFormat="1" applyFont="1" applyFill="1" applyBorder="1" applyAlignment="1">
      <alignment horizontal="left" vertical="center" wrapText="1"/>
    </xf>
    <xf numFmtId="164" fontId="2" fillId="2" borderId="27" xfId="1" applyNumberFormat="1" applyFont="1" applyFill="1" applyBorder="1" applyAlignment="1">
      <alignment horizontal="center" vertical="center" wrapText="1"/>
    </xf>
    <xf numFmtId="0" fontId="13" fillId="2" borderId="26" xfId="1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Border="1" applyAlignment="1">
      <alignment horizontal="center" vertical="center" wrapText="1"/>
    </xf>
    <xf numFmtId="165" fontId="4" fillId="0" borderId="0" xfId="5" applyNumberFormat="1" applyFont="1" applyFill="1" applyBorder="1" applyAlignment="1">
      <alignment horizontal="right" vertical="center" wrapText="1"/>
    </xf>
    <xf numFmtId="165" fontId="10" fillId="0" borderId="27" xfId="5" applyNumberFormat="1" applyFont="1" applyBorder="1" applyAlignment="1">
      <alignment horizontal="center" vertical="center" wrapText="1"/>
    </xf>
    <xf numFmtId="165" fontId="10" fillId="0" borderId="27" xfId="6" applyNumberFormat="1" applyFont="1" applyBorder="1" applyAlignment="1">
      <alignment horizontal="center" vertical="center" wrapText="1"/>
    </xf>
    <xf numFmtId="165" fontId="10" fillId="0" borderId="35" xfId="0" applyNumberFormat="1" applyFont="1" applyBorder="1" applyAlignment="1">
      <alignment horizontal="center" vertical="top" wrapText="1"/>
    </xf>
    <xf numFmtId="165" fontId="10" fillId="0" borderId="22" xfId="0" applyNumberFormat="1" applyFont="1" applyBorder="1" applyAlignment="1">
      <alignment horizontal="center" vertical="top" wrapText="1"/>
    </xf>
    <xf numFmtId="165" fontId="10" fillId="0" borderId="6" xfId="0" applyNumberFormat="1" applyFont="1" applyBorder="1" applyAlignment="1">
      <alignment horizontal="center" vertical="top" wrapText="1"/>
    </xf>
    <xf numFmtId="165" fontId="10" fillId="0" borderId="27" xfId="7" applyNumberFormat="1" applyFont="1" applyBorder="1" applyAlignment="1">
      <alignment horizontal="center" vertical="center" wrapText="1"/>
    </xf>
    <xf numFmtId="49" fontId="4" fillId="0" borderId="24" xfId="5" applyNumberFormat="1" applyFont="1" applyBorder="1" applyAlignment="1" applyProtection="1">
      <alignment horizontal="center" vertical="top" wrapText="1"/>
      <protection locked="0"/>
    </xf>
    <xf numFmtId="49" fontId="4" fillId="0" borderId="16" xfId="5" applyNumberFormat="1" applyFont="1" applyBorder="1" applyAlignment="1" applyProtection="1">
      <alignment horizontal="center" vertical="top" wrapText="1"/>
      <protection locked="0"/>
    </xf>
    <xf numFmtId="49" fontId="4" fillId="0" borderId="20" xfId="5" applyNumberFormat="1" applyFont="1" applyBorder="1" applyAlignment="1" applyProtection="1">
      <alignment horizontal="center" vertical="top" wrapText="1"/>
      <protection locked="0"/>
    </xf>
    <xf numFmtId="0" fontId="4" fillId="0" borderId="27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10" fillId="0" borderId="36" xfId="5" applyNumberFormat="1" applyFont="1" applyFill="1" applyBorder="1" applyAlignment="1">
      <alignment horizontal="center" vertical="center" wrapText="1"/>
    </xf>
    <xf numFmtId="165" fontId="10" fillId="0" borderId="2" xfId="5" applyNumberFormat="1" applyFont="1" applyFill="1" applyBorder="1" applyAlignment="1">
      <alignment horizontal="center" vertical="center" wrapText="1"/>
    </xf>
    <xf numFmtId="165" fontId="10" fillId="0" borderId="38" xfId="5" applyNumberFormat="1" applyFont="1" applyFill="1" applyBorder="1" applyAlignment="1">
      <alignment horizontal="center" vertical="center" wrapText="1"/>
    </xf>
    <xf numFmtId="165" fontId="10" fillId="0" borderId="20" xfId="5" applyNumberFormat="1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</cellXfs>
  <cellStyles count="17">
    <cellStyle name="Comma" xfId="14" builtinId="3"/>
    <cellStyle name="Comma 2" xfId="4"/>
    <cellStyle name="Comma 2 2" xfId="2"/>
    <cellStyle name="Comma 2 3" xfId="6"/>
    <cellStyle name="Comma 3" xfId="7"/>
    <cellStyle name="Comma 3 2 3" xfId="10"/>
    <cellStyle name="Currency" xfId="15" builtinId="4"/>
    <cellStyle name="Normal" xfId="0" builtinId="0"/>
    <cellStyle name="Normal 11 2" xfId="9"/>
    <cellStyle name="Normal 11 2 2" xfId="11"/>
    <cellStyle name="Normal 2 10" xfId="12"/>
    <cellStyle name="Normal 2 2" xfId="1"/>
    <cellStyle name="Normal 3" xfId="8"/>
    <cellStyle name="Normal 3 3" xfId="13"/>
    <cellStyle name="Normal 5 2" xfId="5"/>
    <cellStyle name="Normal_Book2" xfId="3"/>
    <cellStyle name="SN_241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008"/>
  <sheetViews>
    <sheetView tabSelected="1" zoomScaleNormal="100" workbookViewId="0">
      <selection activeCell="B6" sqref="B6"/>
    </sheetView>
  </sheetViews>
  <sheetFormatPr defaultRowHeight="13.5" x14ac:dyDescent="0.25"/>
  <cols>
    <col min="1" max="1" width="67.28515625" style="81" customWidth="1"/>
    <col min="2" max="2" width="21.7109375" style="91" customWidth="1"/>
    <col min="3" max="3" width="22.140625" style="91" customWidth="1"/>
    <col min="4" max="4" width="14.28515625" style="80" bestFit="1" customWidth="1"/>
    <col min="5" max="5" width="9.140625" style="80"/>
    <col min="6" max="6" width="24.140625" style="80" customWidth="1"/>
    <col min="7" max="19" width="9.140625" style="80"/>
    <col min="20" max="241" width="9.140625" style="1"/>
    <col min="242" max="242" width="64.42578125" style="1" customWidth="1"/>
    <col min="243" max="244" width="21.7109375" style="1" customWidth="1"/>
    <col min="245" max="245" width="22" style="1" customWidth="1"/>
    <col min="246" max="246" width="18.7109375" style="1" customWidth="1"/>
    <col min="247" max="247" width="15.85546875" style="1" customWidth="1"/>
    <col min="248" max="248" width="17.5703125" style="1" customWidth="1"/>
    <col min="249" max="249" width="19" style="1" customWidth="1"/>
    <col min="250" max="250" width="20.140625" style="1" customWidth="1"/>
    <col min="251" max="251" width="20.5703125" style="1" customWidth="1"/>
    <col min="252" max="497" width="9.140625" style="1"/>
    <col min="498" max="498" width="64.42578125" style="1" customWidth="1"/>
    <col min="499" max="500" width="21.7109375" style="1" customWidth="1"/>
    <col min="501" max="501" width="22" style="1" customWidth="1"/>
    <col min="502" max="502" width="18.7109375" style="1" customWidth="1"/>
    <col min="503" max="503" width="15.85546875" style="1" customWidth="1"/>
    <col min="504" max="504" width="17.5703125" style="1" customWidth="1"/>
    <col min="505" max="505" width="19" style="1" customWidth="1"/>
    <col min="506" max="506" width="20.140625" style="1" customWidth="1"/>
    <col min="507" max="507" width="20.5703125" style="1" customWidth="1"/>
    <col min="508" max="753" width="9.140625" style="1"/>
    <col min="754" max="754" width="64.42578125" style="1" customWidth="1"/>
    <col min="755" max="756" width="21.7109375" style="1" customWidth="1"/>
    <col min="757" max="757" width="22" style="1" customWidth="1"/>
    <col min="758" max="758" width="18.7109375" style="1" customWidth="1"/>
    <col min="759" max="759" width="15.85546875" style="1" customWidth="1"/>
    <col min="760" max="760" width="17.5703125" style="1" customWidth="1"/>
    <col min="761" max="761" width="19" style="1" customWidth="1"/>
    <col min="762" max="762" width="20.140625" style="1" customWidth="1"/>
    <col min="763" max="763" width="20.5703125" style="1" customWidth="1"/>
    <col min="764" max="1009" width="9.140625" style="1"/>
    <col min="1010" max="1010" width="64.42578125" style="1" customWidth="1"/>
    <col min="1011" max="1012" width="21.7109375" style="1" customWidth="1"/>
    <col min="1013" max="1013" width="22" style="1" customWidth="1"/>
    <col min="1014" max="1014" width="18.7109375" style="1" customWidth="1"/>
    <col min="1015" max="1015" width="15.85546875" style="1" customWidth="1"/>
    <col min="1016" max="1016" width="17.5703125" style="1" customWidth="1"/>
    <col min="1017" max="1017" width="19" style="1" customWidth="1"/>
    <col min="1018" max="1018" width="20.140625" style="1" customWidth="1"/>
    <col min="1019" max="1019" width="20.5703125" style="1" customWidth="1"/>
    <col min="1020" max="1265" width="9.140625" style="1"/>
    <col min="1266" max="1266" width="64.42578125" style="1" customWidth="1"/>
    <col min="1267" max="1268" width="21.7109375" style="1" customWidth="1"/>
    <col min="1269" max="1269" width="22" style="1" customWidth="1"/>
    <col min="1270" max="1270" width="18.7109375" style="1" customWidth="1"/>
    <col min="1271" max="1271" width="15.85546875" style="1" customWidth="1"/>
    <col min="1272" max="1272" width="17.5703125" style="1" customWidth="1"/>
    <col min="1273" max="1273" width="19" style="1" customWidth="1"/>
    <col min="1274" max="1274" width="20.140625" style="1" customWidth="1"/>
    <col min="1275" max="1275" width="20.5703125" style="1" customWidth="1"/>
    <col min="1276" max="1521" width="9.140625" style="1"/>
    <col min="1522" max="1522" width="64.42578125" style="1" customWidth="1"/>
    <col min="1523" max="1524" width="21.7109375" style="1" customWidth="1"/>
    <col min="1525" max="1525" width="22" style="1" customWidth="1"/>
    <col min="1526" max="1526" width="18.7109375" style="1" customWidth="1"/>
    <col min="1527" max="1527" width="15.85546875" style="1" customWidth="1"/>
    <col min="1528" max="1528" width="17.5703125" style="1" customWidth="1"/>
    <col min="1529" max="1529" width="19" style="1" customWidth="1"/>
    <col min="1530" max="1530" width="20.140625" style="1" customWidth="1"/>
    <col min="1531" max="1531" width="20.5703125" style="1" customWidth="1"/>
    <col min="1532" max="1777" width="9.140625" style="1"/>
    <col min="1778" max="1778" width="64.42578125" style="1" customWidth="1"/>
    <col min="1779" max="1780" width="21.7109375" style="1" customWidth="1"/>
    <col min="1781" max="1781" width="22" style="1" customWidth="1"/>
    <col min="1782" max="1782" width="18.7109375" style="1" customWidth="1"/>
    <col min="1783" max="1783" width="15.85546875" style="1" customWidth="1"/>
    <col min="1784" max="1784" width="17.5703125" style="1" customWidth="1"/>
    <col min="1785" max="1785" width="19" style="1" customWidth="1"/>
    <col min="1786" max="1786" width="20.140625" style="1" customWidth="1"/>
    <col min="1787" max="1787" width="20.5703125" style="1" customWidth="1"/>
    <col min="1788" max="2033" width="9.140625" style="1"/>
    <col min="2034" max="2034" width="64.42578125" style="1" customWidth="1"/>
    <col min="2035" max="2036" width="21.7109375" style="1" customWidth="1"/>
    <col min="2037" max="2037" width="22" style="1" customWidth="1"/>
    <col min="2038" max="2038" width="18.7109375" style="1" customWidth="1"/>
    <col min="2039" max="2039" width="15.85546875" style="1" customWidth="1"/>
    <col min="2040" max="2040" width="17.5703125" style="1" customWidth="1"/>
    <col min="2041" max="2041" width="19" style="1" customWidth="1"/>
    <col min="2042" max="2042" width="20.140625" style="1" customWidth="1"/>
    <col min="2043" max="2043" width="20.5703125" style="1" customWidth="1"/>
    <col min="2044" max="2289" width="9.140625" style="1"/>
    <col min="2290" max="2290" width="64.42578125" style="1" customWidth="1"/>
    <col min="2291" max="2292" width="21.7109375" style="1" customWidth="1"/>
    <col min="2293" max="2293" width="22" style="1" customWidth="1"/>
    <col min="2294" max="2294" width="18.7109375" style="1" customWidth="1"/>
    <col min="2295" max="2295" width="15.85546875" style="1" customWidth="1"/>
    <col min="2296" max="2296" width="17.5703125" style="1" customWidth="1"/>
    <col min="2297" max="2297" width="19" style="1" customWidth="1"/>
    <col min="2298" max="2298" width="20.140625" style="1" customWidth="1"/>
    <col min="2299" max="2299" width="20.5703125" style="1" customWidth="1"/>
    <col min="2300" max="2545" width="9.140625" style="1"/>
    <col min="2546" max="2546" width="64.42578125" style="1" customWidth="1"/>
    <col min="2547" max="2548" width="21.7109375" style="1" customWidth="1"/>
    <col min="2549" max="2549" width="22" style="1" customWidth="1"/>
    <col min="2550" max="2550" width="18.7109375" style="1" customWidth="1"/>
    <col min="2551" max="2551" width="15.85546875" style="1" customWidth="1"/>
    <col min="2552" max="2552" width="17.5703125" style="1" customWidth="1"/>
    <col min="2553" max="2553" width="19" style="1" customWidth="1"/>
    <col min="2554" max="2554" width="20.140625" style="1" customWidth="1"/>
    <col min="2555" max="2555" width="20.5703125" style="1" customWidth="1"/>
    <col min="2556" max="2801" width="9.140625" style="1"/>
    <col min="2802" max="2802" width="64.42578125" style="1" customWidth="1"/>
    <col min="2803" max="2804" width="21.7109375" style="1" customWidth="1"/>
    <col min="2805" max="2805" width="22" style="1" customWidth="1"/>
    <col min="2806" max="2806" width="18.7109375" style="1" customWidth="1"/>
    <col min="2807" max="2807" width="15.85546875" style="1" customWidth="1"/>
    <col min="2808" max="2808" width="17.5703125" style="1" customWidth="1"/>
    <col min="2809" max="2809" width="19" style="1" customWidth="1"/>
    <col min="2810" max="2810" width="20.140625" style="1" customWidth="1"/>
    <col min="2811" max="2811" width="20.5703125" style="1" customWidth="1"/>
    <col min="2812" max="3057" width="9.140625" style="1"/>
    <col min="3058" max="3058" width="64.42578125" style="1" customWidth="1"/>
    <col min="3059" max="3060" width="21.7109375" style="1" customWidth="1"/>
    <col min="3061" max="3061" width="22" style="1" customWidth="1"/>
    <col min="3062" max="3062" width="18.7109375" style="1" customWidth="1"/>
    <col min="3063" max="3063" width="15.85546875" style="1" customWidth="1"/>
    <col min="3064" max="3064" width="17.5703125" style="1" customWidth="1"/>
    <col min="3065" max="3065" width="19" style="1" customWidth="1"/>
    <col min="3066" max="3066" width="20.140625" style="1" customWidth="1"/>
    <col min="3067" max="3067" width="20.5703125" style="1" customWidth="1"/>
    <col min="3068" max="3313" width="9.140625" style="1"/>
    <col min="3314" max="3314" width="64.42578125" style="1" customWidth="1"/>
    <col min="3315" max="3316" width="21.7109375" style="1" customWidth="1"/>
    <col min="3317" max="3317" width="22" style="1" customWidth="1"/>
    <col min="3318" max="3318" width="18.7109375" style="1" customWidth="1"/>
    <col min="3319" max="3319" width="15.85546875" style="1" customWidth="1"/>
    <col min="3320" max="3320" width="17.5703125" style="1" customWidth="1"/>
    <col min="3321" max="3321" width="19" style="1" customWidth="1"/>
    <col min="3322" max="3322" width="20.140625" style="1" customWidth="1"/>
    <col min="3323" max="3323" width="20.5703125" style="1" customWidth="1"/>
    <col min="3324" max="3569" width="9.140625" style="1"/>
    <col min="3570" max="3570" width="64.42578125" style="1" customWidth="1"/>
    <col min="3571" max="3572" width="21.7109375" style="1" customWidth="1"/>
    <col min="3573" max="3573" width="22" style="1" customWidth="1"/>
    <col min="3574" max="3574" width="18.7109375" style="1" customWidth="1"/>
    <col min="3575" max="3575" width="15.85546875" style="1" customWidth="1"/>
    <col min="3576" max="3576" width="17.5703125" style="1" customWidth="1"/>
    <col min="3577" max="3577" width="19" style="1" customWidth="1"/>
    <col min="3578" max="3578" width="20.140625" style="1" customWidth="1"/>
    <col min="3579" max="3579" width="20.5703125" style="1" customWidth="1"/>
    <col min="3580" max="3825" width="9.140625" style="1"/>
    <col min="3826" max="3826" width="64.42578125" style="1" customWidth="1"/>
    <col min="3827" max="3828" width="21.7109375" style="1" customWidth="1"/>
    <col min="3829" max="3829" width="22" style="1" customWidth="1"/>
    <col min="3830" max="3830" width="18.7109375" style="1" customWidth="1"/>
    <col min="3831" max="3831" width="15.85546875" style="1" customWidth="1"/>
    <col min="3832" max="3832" width="17.5703125" style="1" customWidth="1"/>
    <col min="3833" max="3833" width="19" style="1" customWidth="1"/>
    <col min="3834" max="3834" width="20.140625" style="1" customWidth="1"/>
    <col min="3835" max="3835" width="20.5703125" style="1" customWidth="1"/>
    <col min="3836" max="4081" width="9.140625" style="1"/>
    <col min="4082" max="4082" width="64.42578125" style="1" customWidth="1"/>
    <col min="4083" max="4084" width="21.7109375" style="1" customWidth="1"/>
    <col min="4085" max="4085" width="22" style="1" customWidth="1"/>
    <col min="4086" max="4086" width="18.7109375" style="1" customWidth="1"/>
    <col min="4087" max="4087" width="15.85546875" style="1" customWidth="1"/>
    <col min="4088" max="4088" width="17.5703125" style="1" customWidth="1"/>
    <col min="4089" max="4089" width="19" style="1" customWidth="1"/>
    <col min="4090" max="4090" width="20.140625" style="1" customWidth="1"/>
    <col min="4091" max="4091" width="20.5703125" style="1" customWidth="1"/>
    <col min="4092" max="4337" width="9.140625" style="1"/>
    <col min="4338" max="4338" width="64.42578125" style="1" customWidth="1"/>
    <col min="4339" max="4340" width="21.7109375" style="1" customWidth="1"/>
    <col min="4341" max="4341" width="22" style="1" customWidth="1"/>
    <col min="4342" max="4342" width="18.7109375" style="1" customWidth="1"/>
    <col min="4343" max="4343" width="15.85546875" style="1" customWidth="1"/>
    <col min="4344" max="4344" width="17.5703125" style="1" customWidth="1"/>
    <col min="4345" max="4345" width="19" style="1" customWidth="1"/>
    <col min="4346" max="4346" width="20.140625" style="1" customWidth="1"/>
    <col min="4347" max="4347" width="20.5703125" style="1" customWidth="1"/>
    <col min="4348" max="4593" width="9.140625" style="1"/>
    <col min="4594" max="4594" width="64.42578125" style="1" customWidth="1"/>
    <col min="4595" max="4596" width="21.7109375" style="1" customWidth="1"/>
    <col min="4597" max="4597" width="22" style="1" customWidth="1"/>
    <col min="4598" max="4598" width="18.7109375" style="1" customWidth="1"/>
    <col min="4599" max="4599" width="15.85546875" style="1" customWidth="1"/>
    <col min="4600" max="4600" width="17.5703125" style="1" customWidth="1"/>
    <col min="4601" max="4601" width="19" style="1" customWidth="1"/>
    <col min="4602" max="4602" width="20.140625" style="1" customWidth="1"/>
    <col min="4603" max="4603" width="20.5703125" style="1" customWidth="1"/>
    <col min="4604" max="4849" width="9.140625" style="1"/>
    <col min="4850" max="4850" width="64.42578125" style="1" customWidth="1"/>
    <col min="4851" max="4852" width="21.7109375" style="1" customWidth="1"/>
    <col min="4853" max="4853" width="22" style="1" customWidth="1"/>
    <col min="4854" max="4854" width="18.7109375" style="1" customWidth="1"/>
    <col min="4855" max="4855" width="15.85546875" style="1" customWidth="1"/>
    <col min="4856" max="4856" width="17.5703125" style="1" customWidth="1"/>
    <col min="4857" max="4857" width="19" style="1" customWidth="1"/>
    <col min="4858" max="4858" width="20.140625" style="1" customWidth="1"/>
    <col min="4859" max="4859" width="20.5703125" style="1" customWidth="1"/>
    <col min="4860" max="5105" width="9.140625" style="1"/>
    <col min="5106" max="5106" width="64.42578125" style="1" customWidth="1"/>
    <col min="5107" max="5108" width="21.7109375" style="1" customWidth="1"/>
    <col min="5109" max="5109" width="22" style="1" customWidth="1"/>
    <col min="5110" max="5110" width="18.7109375" style="1" customWidth="1"/>
    <col min="5111" max="5111" width="15.85546875" style="1" customWidth="1"/>
    <col min="5112" max="5112" width="17.5703125" style="1" customWidth="1"/>
    <col min="5113" max="5113" width="19" style="1" customWidth="1"/>
    <col min="5114" max="5114" width="20.140625" style="1" customWidth="1"/>
    <col min="5115" max="5115" width="20.5703125" style="1" customWidth="1"/>
    <col min="5116" max="5361" width="9.140625" style="1"/>
    <col min="5362" max="5362" width="64.42578125" style="1" customWidth="1"/>
    <col min="5363" max="5364" width="21.7109375" style="1" customWidth="1"/>
    <col min="5365" max="5365" width="22" style="1" customWidth="1"/>
    <col min="5366" max="5366" width="18.7109375" style="1" customWidth="1"/>
    <col min="5367" max="5367" width="15.85546875" style="1" customWidth="1"/>
    <col min="5368" max="5368" width="17.5703125" style="1" customWidth="1"/>
    <col min="5369" max="5369" width="19" style="1" customWidth="1"/>
    <col min="5370" max="5370" width="20.140625" style="1" customWidth="1"/>
    <col min="5371" max="5371" width="20.5703125" style="1" customWidth="1"/>
    <col min="5372" max="5617" width="9.140625" style="1"/>
    <col min="5618" max="5618" width="64.42578125" style="1" customWidth="1"/>
    <col min="5619" max="5620" width="21.7109375" style="1" customWidth="1"/>
    <col min="5621" max="5621" width="22" style="1" customWidth="1"/>
    <col min="5622" max="5622" width="18.7109375" style="1" customWidth="1"/>
    <col min="5623" max="5623" width="15.85546875" style="1" customWidth="1"/>
    <col min="5624" max="5624" width="17.5703125" style="1" customWidth="1"/>
    <col min="5625" max="5625" width="19" style="1" customWidth="1"/>
    <col min="5626" max="5626" width="20.140625" style="1" customWidth="1"/>
    <col min="5627" max="5627" width="20.5703125" style="1" customWidth="1"/>
    <col min="5628" max="5873" width="9.140625" style="1"/>
    <col min="5874" max="5874" width="64.42578125" style="1" customWidth="1"/>
    <col min="5875" max="5876" width="21.7109375" style="1" customWidth="1"/>
    <col min="5877" max="5877" width="22" style="1" customWidth="1"/>
    <col min="5878" max="5878" width="18.7109375" style="1" customWidth="1"/>
    <col min="5879" max="5879" width="15.85546875" style="1" customWidth="1"/>
    <col min="5880" max="5880" width="17.5703125" style="1" customWidth="1"/>
    <col min="5881" max="5881" width="19" style="1" customWidth="1"/>
    <col min="5882" max="5882" width="20.140625" style="1" customWidth="1"/>
    <col min="5883" max="5883" width="20.5703125" style="1" customWidth="1"/>
    <col min="5884" max="6129" width="9.140625" style="1"/>
    <col min="6130" max="6130" width="64.42578125" style="1" customWidth="1"/>
    <col min="6131" max="6132" width="21.7109375" style="1" customWidth="1"/>
    <col min="6133" max="6133" width="22" style="1" customWidth="1"/>
    <col min="6134" max="6134" width="18.7109375" style="1" customWidth="1"/>
    <col min="6135" max="6135" width="15.85546875" style="1" customWidth="1"/>
    <col min="6136" max="6136" width="17.5703125" style="1" customWidth="1"/>
    <col min="6137" max="6137" width="19" style="1" customWidth="1"/>
    <col min="6138" max="6138" width="20.140625" style="1" customWidth="1"/>
    <col min="6139" max="6139" width="20.5703125" style="1" customWidth="1"/>
    <col min="6140" max="6385" width="9.140625" style="1"/>
    <col min="6386" max="6386" width="64.42578125" style="1" customWidth="1"/>
    <col min="6387" max="6388" width="21.7109375" style="1" customWidth="1"/>
    <col min="6389" max="6389" width="22" style="1" customWidth="1"/>
    <col min="6390" max="6390" width="18.7109375" style="1" customWidth="1"/>
    <col min="6391" max="6391" width="15.85546875" style="1" customWidth="1"/>
    <col min="6392" max="6392" width="17.5703125" style="1" customWidth="1"/>
    <col min="6393" max="6393" width="19" style="1" customWidth="1"/>
    <col min="6394" max="6394" width="20.140625" style="1" customWidth="1"/>
    <col min="6395" max="6395" width="20.5703125" style="1" customWidth="1"/>
    <col min="6396" max="6641" width="9.140625" style="1"/>
    <col min="6642" max="6642" width="64.42578125" style="1" customWidth="1"/>
    <col min="6643" max="6644" width="21.7109375" style="1" customWidth="1"/>
    <col min="6645" max="6645" width="22" style="1" customWidth="1"/>
    <col min="6646" max="6646" width="18.7109375" style="1" customWidth="1"/>
    <col min="6647" max="6647" width="15.85546875" style="1" customWidth="1"/>
    <col min="6648" max="6648" width="17.5703125" style="1" customWidth="1"/>
    <col min="6649" max="6649" width="19" style="1" customWidth="1"/>
    <col min="6650" max="6650" width="20.140625" style="1" customWidth="1"/>
    <col min="6651" max="6651" width="20.5703125" style="1" customWidth="1"/>
    <col min="6652" max="6897" width="9.140625" style="1"/>
    <col min="6898" max="6898" width="64.42578125" style="1" customWidth="1"/>
    <col min="6899" max="6900" width="21.7109375" style="1" customWidth="1"/>
    <col min="6901" max="6901" width="22" style="1" customWidth="1"/>
    <col min="6902" max="6902" width="18.7109375" style="1" customWidth="1"/>
    <col min="6903" max="6903" width="15.85546875" style="1" customWidth="1"/>
    <col min="6904" max="6904" width="17.5703125" style="1" customWidth="1"/>
    <col min="6905" max="6905" width="19" style="1" customWidth="1"/>
    <col min="6906" max="6906" width="20.140625" style="1" customWidth="1"/>
    <col min="6907" max="6907" width="20.5703125" style="1" customWidth="1"/>
    <col min="6908" max="7153" width="9.140625" style="1"/>
    <col min="7154" max="7154" width="64.42578125" style="1" customWidth="1"/>
    <col min="7155" max="7156" width="21.7109375" style="1" customWidth="1"/>
    <col min="7157" max="7157" width="22" style="1" customWidth="1"/>
    <col min="7158" max="7158" width="18.7109375" style="1" customWidth="1"/>
    <col min="7159" max="7159" width="15.85546875" style="1" customWidth="1"/>
    <col min="7160" max="7160" width="17.5703125" style="1" customWidth="1"/>
    <col min="7161" max="7161" width="19" style="1" customWidth="1"/>
    <col min="7162" max="7162" width="20.140625" style="1" customWidth="1"/>
    <col min="7163" max="7163" width="20.5703125" style="1" customWidth="1"/>
    <col min="7164" max="7409" width="9.140625" style="1"/>
    <col min="7410" max="7410" width="64.42578125" style="1" customWidth="1"/>
    <col min="7411" max="7412" width="21.7109375" style="1" customWidth="1"/>
    <col min="7413" max="7413" width="22" style="1" customWidth="1"/>
    <col min="7414" max="7414" width="18.7109375" style="1" customWidth="1"/>
    <col min="7415" max="7415" width="15.85546875" style="1" customWidth="1"/>
    <col min="7416" max="7416" width="17.5703125" style="1" customWidth="1"/>
    <col min="7417" max="7417" width="19" style="1" customWidth="1"/>
    <col min="7418" max="7418" width="20.140625" style="1" customWidth="1"/>
    <col min="7419" max="7419" width="20.5703125" style="1" customWidth="1"/>
    <col min="7420" max="7665" width="9.140625" style="1"/>
    <col min="7666" max="7666" width="64.42578125" style="1" customWidth="1"/>
    <col min="7667" max="7668" width="21.7109375" style="1" customWidth="1"/>
    <col min="7669" max="7669" width="22" style="1" customWidth="1"/>
    <col min="7670" max="7670" width="18.7109375" style="1" customWidth="1"/>
    <col min="7671" max="7671" width="15.85546875" style="1" customWidth="1"/>
    <col min="7672" max="7672" width="17.5703125" style="1" customWidth="1"/>
    <col min="7673" max="7673" width="19" style="1" customWidth="1"/>
    <col min="7674" max="7674" width="20.140625" style="1" customWidth="1"/>
    <col min="7675" max="7675" width="20.5703125" style="1" customWidth="1"/>
    <col min="7676" max="7921" width="9.140625" style="1"/>
    <col min="7922" max="7922" width="64.42578125" style="1" customWidth="1"/>
    <col min="7923" max="7924" width="21.7109375" style="1" customWidth="1"/>
    <col min="7925" max="7925" width="22" style="1" customWidth="1"/>
    <col min="7926" max="7926" width="18.7109375" style="1" customWidth="1"/>
    <col min="7927" max="7927" width="15.85546875" style="1" customWidth="1"/>
    <col min="7928" max="7928" width="17.5703125" style="1" customWidth="1"/>
    <col min="7929" max="7929" width="19" style="1" customWidth="1"/>
    <col min="7930" max="7930" width="20.140625" style="1" customWidth="1"/>
    <col min="7931" max="7931" width="20.5703125" style="1" customWidth="1"/>
    <col min="7932" max="8177" width="9.140625" style="1"/>
    <col min="8178" max="8178" width="64.42578125" style="1" customWidth="1"/>
    <col min="8179" max="8180" width="21.7109375" style="1" customWidth="1"/>
    <col min="8181" max="8181" width="22" style="1" customWidth="1"/>
    <col min="8182" max="8182" width="18.7109375" style="1" customWidth="1"/>
    <col min="8183" max="8183" width="15.85546875" style="1" customWidth="1"/>
    <col min="8184" max="8184" width="17.5703125" style="1" customWidth="1"/>
    <col min="8185" max="8185" width="19" style="1" customWidth="1"/>
    <col min="8186" max="8186" width="20.140625" style="1" customWidth="1"/>
    <col min="8187" max="8187" width="20.5703125" style="1" customWidth="1"/>
    <col min="8188" max="8433" width="9.140625" style="1"/>
    <col min="8434" max="8434" width="64.42578125" style="1" customWidth="1"/>
    <col min="8435" max="8436" width="21.7109375" style="1" customWidth="1"/>
    <col min="8437" max="8437" width="22" style="1" customWidth="1"/>
    <col min="8438" max="8438" width="18.7109375" style="1" customWidth="1"/>
    <col min="8439" max="8439" width="15.85546875" style="1" customWidth="1"/>
    <col min="8440" max="8440" width="17.5703125" style="1" customWidth="1"/>
    <col min="8441" max="8441" width="19" style="1" customWidth="1"/>
    <col min="8442" max="8442" width="20.140625" style="1" customWidth="1"/>
    <col min="8443" max="8443" width="20.5703125" style="1" customWidth="1"/>
    <col min="8444" max="8689" width="9.140625" style="1"/>
    <col min="8690" max="8690" width="64.42578125" style="1" customWidth="1"/>
    <col min="8691" max="8692" width="21.7109375" style="1" customWidth="1"/>
    <col min="8693" max="8693" width="22" style="1" customWidth="1"/>
    <col min="8694" max="8694" width="18.7109375" style="1" customWidth="1"/>
    <col min="8695" max="8695" width="15.85546875" style="1" customWidth="1"/>
    <col min="8696" max="8696" width="17.5703125" style="1" customWidth="1"/>
    <col min="8697" max="8697" width="19" style="1" customWidth="1"/>
    <col min="8698" max="8698" width="20.140625" style="1" customWidth="1"/>
    <col min="8699" max="8699" width="20.5703125" style="1" customWidth="1"/>
    <col min="8700" max="8945" width="9.140625" style="1"/>
    <col min="8946" max="8946" width="64.42578125" style="1" customWidth="1"/>
    <col min="8947" max="8948" width="21.7109375" style="1" customWidth="1"/>
    <col min="8949" max="8949" width="22" style="1" customWidth="1"/>
    <col min="8950" max="8950" width="18.7109375" style="1" customWidth="1"/>
    <col min="8951" max="8951" width="15.85546875" style="1" customWidth="1"/>
    <col min="8952" max="8952" width="17.5703125" style="1" customWidth="1"/>
    <col min="8953" max="8953" width="19" style="1" customWidth="1"/>
    <col min="8954" max="8954" width="20.140625" style="1" customWidth="1"/>
    <col min="8955" max="8955" width="20.5703125" style="1" customWidth="1"/>
    <col min="8956" max="9201" width="9.140625" style="1"/>
    <col min="9202" max="9202" width="64.42578125" style="1" customWidth="1"/>
    <col min="9203" max="9204" width="21.7109375" style="1" customWidth="1"/>
    <col min="9205" max="9205" width="22" style="1" customWidth="1"/>
    <col min="9206" max="9206" width="18.7109375" style="1" customWidth="1"/>
    <col min="9207" max="9207" width="15.85546875" style="1" customWidth="1"/>
    <col min="9208" max="9208" width="17.5703125" style="1" customWidth="1"/>
    <col min="9209" max="9209" width="19" style="1" customWidth="1"/>
    <col min="9210" max="9210" width="20.140625" style="1" customWidth="1"/>
    <col min="9211" max="9211" width="20.5703125" style="1" customWidth="1"/>
    <col min="9212" max="9457" width="9.140625" style="1"/>
    <col min="9458" max="9458" width="64.42578125" style="1" customWidth="1"/>
    <col min="9459" max="9460" width="21.7109375" style="1" customWidth="1"/>
    <col min="9461" max="9461" width="22" style="1" customWidth="1"/>
    <col min="9462" max="9462" width="18.7109375" style="1" customWidth="1"/>
    <col min="9463" max="9463" width="15.85546875" style="1" customWidth="1"/>
    <col min="9464" max="9464" width="17.5703125" style="1" customWidth="1"/>
    <col min="9465" max="9465" width="19" style="1" customWidth="1"/>
    <col min="9466" max="9466" width="20.140625" style="1" customWidth="1"/>
    <col min="9467" max="9467" width="20.5703125" style="1" customWidth="1"/>
    <col min="9468" max="9713" width="9.140625" style="1"/>
    <col min="9714" max="9714" width="64.42578125" style="1" customWidth="1"/>
    <col min="9715" max="9716" width="21.7109375" style="1" customWidth="1"/>
    <col min="9717" max="9717" width="22" style="1" customWidth="1"/>
    <col min="9718" max="9718" width="18.7109375" style="1" customWidth="1"/>
    <col min="9719" max="9719" width="15.85546875" style="1" customWidth="1"/>
    <col min="9720" max="9720" width="17.5703125" style="1" customWidth="1"/>
    <col min="9721" max="9721" width="19" style="1" customWidth="1"/>
    <col min="9722" max="9722" width="20.140625" style="1" customWidth="1"/>
    <col min="9723" max="9723" width="20.5703125" style="1" customWidth="1"/>
    <col min="9724" max="9969" width="9.140625" style="1"/>
    <col min="9970" max="9970" width="64.42578125" style="1" customWidth="1"/>
    <col min="9971" max="9972" width="21.7109375" style="1" customWidth="1"/>
    <col min="9973" max="9973" width="22" style="1" customWidth="1"/>
    <col min="9974" max="9974" width="18.7109375" style="1" customWidth="1"/>
    <col min="9975" max="9975" width="15.85546875" style="1" customWidth="1"/>
    <col min="9976" max="9976" width="17.5703125" style="1" customWidth="1"/>
    <col min="9977" max="9977" width="19" style="1" customWidth="1"/>
    <col min="9978" max="9978" width="20.140625" style="1" customWidth="1"/>
    <col min="9979" max="9979" width="20.5703125" style="1" customWidth="1"/>
    <col min="9980" max="10225" width="9.140625" style="1"/>
    <col min="10226" max="10226" width="64.42578125" style="1" customWidth="1"/>
    <col min="10227" max="10228" width="21.7109375" style="1" customWidth="1"/>
    <col min="10229" max="10229" width="22" style="1" customWidth="1"/>
    <col min="10230" max="10230" width="18.7109375" style="1" customWidth="1"/>
    <col min="10231" max="10231" width="15.85546875" style="1" customWidth="1"/>
    <col min="10232" max="10232" width="17.5703125" style="1" customWidth="1"/>
    <col min="10233" max="10233" width="19" style="1" customWidth="1"/>
    <col min="10234" max="10234" width="20.140625" style="1" customWidth="1"/>
    <col min="10235" max="10235" width="20.5703125" style="1" customWidth="1"/>
    <col min="10236" max="10481" width="9.140625" style="1"/>
    <col min="10482" max="10482" width="64.42578125" style="1" customWidth="1"/>
    <col min="10483" max="10484" width="21.7109375" style="1" customWidth="1"/>
    <col min="10485" max="10485" width="22" style="1" customWidth="1"/>
    <col min="10486" max="10486" width="18.7109375" style="1" customWidth="1"/>
    <col min="10487" max="10487" width="15.85546875" style="1" customWidth="1"/>
    <col min="10488" max="10488" width="17.5703125" style="1" customWidth="1"/>
    <col min="10489" max="10489" width="19" style="1" customWidth="1"/>
    <col min="10490" max="10490" width="20.140625" style="1" customWidth="1"/>
    <col min="10491" max="10491" width="20.5703125" style="1" customWidth="1"/>
    <col min="10492" max="10737" width="9.140625" style="1"/>
    <col min="10738" max="10738" width="64.42578125" style="1" customWidth="1"/>
    <col min="10739" max="10740" width="21.7109375" style="1" customWidth="1"/>
    <col min="10741" max="10741" width="22" style="1" customWidth="1"/>
    <col min="10742" max="10742" width="18.7109375" style="1" customWidth="1"/>
    <col min="10743" max="10743" width="15.85546875" style="1" customWidth="1"/>
    <col min="10744" max="10744" width="17.5703125" style="1" customWidth="1"/>
    <col min="10745" max="10745" width="19" style="1" customWidth="1"/>
    <col min="10746" max="10746" width="20.140625" style="1" customWidth="1"/>
    <col min="10747" max="10747" width="20.5703125" style="1" customWidth="1"/>
    <col min="10748" max="10993" width="9.140625" style="1"/>
    <col min="10994" max="10994" width="64.42578125" style="1" customWidth="1"/>
    <col min="10995" max="10996" width="21.7109375" style="1" customWidth="1"/>
    <col min="10997" max="10997" width="22" style="1" customWidth="1"/>
    <col min="10998" max="10998" width="18.7109375" style="1" customWidth="1"/>
    <col min="10999" max="10999" width="15.85546875" style="1" customWidth="1"/>
    <col min="11000" max="11000" width="17.5703125" style="1" customWidth="1"/>
    <col min="11001" max="11001" width="19" style="1" customWidth="1"/>
    <col min="11002" max="11002" width="20.140625" style="1" customWidth="1"/>
    <col min="11003" max="11003" width="20.5703125" style="1" customWidth="1"/>
    <col min="11004" max="11249" width="9.140625" style="1"/>
    <col min="11250" max="11250" width="64.42578125" style="1" customWidth="1"/>
    <col min="11251" max="11252" width="21.7109375" style="1" customWidth="1"/>
    <col min="11253" max="11253" width="22" style="1" customWidth="1"/>
    <col min="11254" max="11254" width="18.7109375" style="1" customWidth="1"/>
    <col min="11255" max="11255" width="15.85546875" style="1" customWidth="1"/>
    <col min="11256" max="11256" width="17.5703125" style="1" customWidth="1"/>
    <col min="11257" max="11257" width="19" style="1" customWidth="1"/>
    <col min="11258" max="11258" width="20.140625" style="1" customWidth="1"/>
    <col min="11259" max="11259" width="20.5703125" style="1" customWidth="1"/>
    <col min="11260" max="11505" width="9.140625" style="1"/>
    <col min="11506" max="11506" width="64.42578125" style="1" customWidth="1"/>
    <col min="11507" max="11508" width="21.7109375" style="1" customWidth="1"/>
    <col min="11509" max="11509" width="22" style="1" customWidth="1"/>
    <col min="11510" max="11510" width="18.7109375" style="1" customWidth="1"/>
    <col min="11511" max="11511" width="15.85546875" style="1" customWidth="1"/>
    <col min="11512" max="11512" width="17.5703125" style="1" customWidth="1"/>
    <col min="11513" max="11513" width="19" style="1" customWidth="1"/>
    <col min="11514" max="11514" width="20.140625" style="1" customWidth="1"/>
    <col min="11515" max="11515" width="20.5703125" style="1" customWidth="1"/>
    <col min="11516" max="11761" width="9.140625" style="1"/>
    <col min="11762" max="11762" width="64.42578125" style="1" customWidth="1"/>
    <col min="11763" max="11764" width="21.7109375" style="1" customWidth="1"/>
    <col min="11765" max="11765" width="22" style="1" customWidth="1"/>
    <col min="11766" max="11766" width="18.7109375" style="1" customWidth="1"/>
    <col min="11767" max="11767" width="15.85546875" style="1" customWidth="1"/>
    <col min="11768" max="11768" width="17.5703125" style="1" customWidth="1"/>
    <col min="11769" max="11769" width="19" style="1" customWidth="1"/>
    <col min="11770" max="11770" width="20.140625" style="1" customWidth="1"/>
    <col min="11771" max="11771" width="20.5703125" style="1" customWidth="1"/>
    <col min="11772" max="12017" width="9.140625" style="1"/>
    <col min="12018" max="12018" width="64.42578125" style="1" customWidth="1"/>
    <col min="12019" max="12020" width="21.7109375" style="1" customWidth="1"/>
    <col min="12021" max="12021" width="22" style="1" customWidth="1"/>
    <col min="12022" max="12022" width="18.7109375" style="1" customWidth="1"/>
    <col min="12023" max="12023" width="15.85546875" style="1" customWidth="1"/>
    <col min="12024" max="12024" width="17.5703125" style="1" customWidth="1"/>
    <col min="12025" max="12025" width="19" style="1" customWidth="1"/>
    <col min="12026" max="12026" width="20.140625" style="1" customWidth="1"/>
    <col min="12027" max="12027" width="20.5703125" style="1" customWidth="1"/>
    <col min="12028" max="12273" width="9.140625" style="1"/>
    <col min="12274" max="12274" width="64.42578125" style="1" customWidth="1"/>
    <col min="12275" max="12276" width="21.7109375" style="1" customWidth="1"/>
    <col min="12277" max="12277" width="22" style="1" customWidth="1"/>
    <col min="12278" max="12278" width="18.7109375" style="1" customWidth="1"/>
    <col min="12279" max="12279" width="15.85546875" style="1" customWidth="1"/>
    <col min="12280" max="12280" width="17.5703125" style="1" customWidth="1"/>
    <col min="12281" max="12281" width="19" style="1" customWidth="1"/>
    <col min="12282" max="12282" width="20.140625" style="1" customWidth="1"/>
    <col min="12283" max="12283" width="20.5703125" style="1" customWidth="1"/>
    <col min="12284" max="12529" width="9.140625" style="1"/>
    <col min="12530" max="12530" width="64.42578125" style="1" customWidth="1"/>
    <col min="12531" max="12532" width="21.7109375" style="1" customWidth="1"/>
    <col min="12533" max="12533" width="22" style="1" customWidth="1"/>
    <col min="12534" max="12534" width="18.7109375" style="1" customWidth="1"/>
    <col min="12535" max="12535" width="15.85546875" style="1" customWidth="1"/>
    <col min="12536" max="12536" width="17.5703125" style="1" customWidth="1"/>
    <col min="12537" max="12537" width="19" style="1" customWidth="1"/>
    <col min="12538" max="12538" width="20.140625" style="1" customWidth="1"/>
    <col min="12539" max="12539" width="20.5703125" style="1" customWidth="1"/>
    <col min="12540" max="12785" width="9.140625" style="1"/>
    <col min="12786" max="12786" width="64.42578125" style="1" customWidth="1"/>
    <col min="12787" max="12788" width="21.7109375" style="1" customWidth="1"/>
    <col min="12789" max="12789" width="22" style="1" customWidth="1"/>
    <col min="12790" max="12790" width="18.7109375" style="1" customWidth="1"/>
    <col min="12791" max="12791" width="15.85546875" style="1" customWidth="1"/>
    <col min="12792" max="12792" width="17.5703125" style="1" customWidth="1"/>
    <col min="12793" max="12793" width="19" style="1" customWidth="1"/>
    <col min="12794" max="12794" width="20.140625" style="1" customWidth="1"/>
    <col min="12795" max="12795" width="20.5703125" style="1" customWidth="1"/>
    <col min="12796" max="13041" width="9.140625" style="1"/>
    <col min="13042" max="13042" width="64.42578125" style="1" customWidth="1"/>
    <col min="13043" max="13044" width="21.7109375" style="1" customWidth="1"/>
    <col min="13045" max="13045" width="22" style="1" customWidth="1"/>
    <col min="13046" max="13046" width="18.7109375" style="1" customWidth="1"/>
    <col min="13047" max="13047" width="15.85546875" style="1" customWidth="1"/>
    <col min="13048" max="13048" width="17.5703125" style="1" customWidth="1"/>
    <col min="13049" max="13049" width="19" style="1" customWidth="1"/>
    <col min="13050" max="13050" width="20.140625" style="1" customWidth="1"/>
    <col min="13051" max="13051" width="20.5703125" style="1" customWidth="1"/>
    <col min="13052" max="13297" width="9.140625" style="1"/>
    <col min="13298" max="13298" width="64.42578125" style="1" customWidth="1"/>
    <col min="13299" max="13300" width="21.7109375" style="1" customWidth="1"/>
    <col min="13301" max="13301" width="22" style="1" customWidth="1"/>
    <col min="13302" max="13302" width="18.7109375" style="1" customWidth="1"/>
    <col min="13303" max="13303" width="15.85546875" style="1" customWidth="1"/>
    <col min="13304" max="13304" width="17.5703125" style="1" customWidth="1"/>
    <col min="13305" max="13305" width="19" style="1" customWidth="1"/>
    <col min="13306" max="13306" width="20.140625" style="1" customWidth="1"/>
    <col min="13307" max="13307" width="20.5703125" style="1" customWidth="1"/>
    <col min="13308" max="13553" width="9.140625" style="1"/>
    <col min="13554" max="13554" width="64.42578125" style="1" customWidth="1"/>
    <col min="13555" max="13556" width="21.7109375" style="1" customWidth="1"/>
    <col min="13557" max="13557" width="22" style="1" customWidth="1"/>
    <col min="13558" max="13558" width="18.7109375" style="1" customWidth="1"/>
    <col min="13559" max="13559" width="15.85546875" style="1" customWidth="1"/>
    <col min="13560" max="13560" width="17.5703125" style="1" customWidth="1"/>
    <col min="13561" max="13561" width="19" style="1" customWidth="1"/>
    <col min="13562" max="13562" width="20.140625" style="1" customWidth="1"/>
    <col min="13563" max="13563" width="20.5703125" style="1" customWidth="1"/>
    <col min="13564" max="13809" width="9.140625" style="1"/>
    <col min="13810" max="13810" width="64.42578125" style="1" customWidth="1"/>
    <col min="13811" max="13812" width="21.7109375" style="1" customWidth="1"/>
    <col min="13813" max="13813" width="22" style="1" customWidth="1"/>
    <col min="13814" max="13814" width="18.7109375" style="1" customWidth="1"/>
    <col min="13815" max="13815" width="15.85546875" style="1" customWidth="1"/>
    <col min="13816" max="13816" width="17.5703125" style="1" customWidth="1"/>
    <col min="13817" max="13817" width="19" style="1" customWidth="1"/>
    <col min="13818" max="13818" width="20.140625" style="1" customWidth="1"/>
    <col min="13819" max="13819" width="20.5703125" style="1" customWidth="1"/>
    <col min="13820" max="14065" width="9.140625" style="1"/>
    <col min="14066" max="14066" width="64.42578125" style="1" customWidth="1"/>
    <col min="14067" max="14068" width="21.7109375" style="1" customWidth="1"/>
    <col min="14069" max="14069" width="22" style="1" customWidth="1"/>
    <col min="14070" max="14070" width="18.7109375" style="1" customWidth="1"/>
    <col min="14071" max="14071" width="15.85546875" style="1" customWidth="1"/>
    <col min="14072" max="14072" width="17.5703125" style="1" customWidth="1"/>
    <col min="14073" max="14073" width="19" style="1" customWidth="1"/>
    <col min="14074" max="14074" width="20.140625" style="1" customWidth="1"/>
    <col min="14075" max="14075" width="20.5703125" style="1" customWidth="1"/>
    <col min="14076" max="14321" width="9.140625" style="1"/>
    <col min="14322" max="14322" width="64.42578125" style="1" customWidth="1"/>
    <col min="14323" max="14324" width="21.7109375" style="1" customWidth="1"/>
    <col min="14325" max="14325" width="22" style="1" customWidth="1"/>
    <col min="14326" max="14326" width="18.7109375" style="1" customWidth="1"/>
    <col min="14327" max="14327" width="15.85546875" style="1" customWidth="1"/>
    <col min="14328" max="14328" width="17.5703125" style="1" customWidth="1"/>
    <col min="14329" max="14329" width="19" style="1" customWidth="1"/>
    <col min="14330" max="14330" width="20.140625" style="1" customWidth="1"/>
    <col min="14331" max="14331" width="20.5703125" style="1" customWidth="1"/>
    <col min="14332" max="14577" width="9.140625" style="1"/>
    <col min="14578" max="14578" width="64.42578125" style="1" customWidth="1"/>
    <col min="14579" max="14580" width="21.7109375" style="1" customWidth="1"/>
    <col min="14581" max="14581" width="22" style="1" customWidth="1"/>
    <col min="14582" max="14582" width="18.7109375" style="1" customWidth="1"/>
    <col min="14583" max="14583" width="15.85546875" style="1" customWidth="1"/>
    <col min="14584" max="14584" width="17.5703125" style="1" customWidth="1"/>
    <col min="14585" max="14585" width="19" style="1" customWidth="1"/>
    <col min="14586" max="14586" width="20.140625" style="1" customWidth="1"/>
    <col min="14587" max="14587" width="20.5703125" style="1" customWidth="1"/>
    <col min="14588" max="14833" width="9.140625" style="1"/>
    <col min="14834" max="14834" width="64.42578125" style="1" customWidth="1"/>
    <col min="14835" max="14836" width="21.7109375" style="1" customWidth="1"/>
    <col min="14837" max="14837" width="22" style="1" customWidth="1"/>
    <col min="14838" max="14838" width="18.7109375" style="1" customWidth="1"/>
    <col min="14839" max="14839" width="15.85546875" style="1" customWidth="1"/>
    <col min="14840" max="14840" width="17.5703125" style="1" customWidth="1"/>
    <col min="14841" max="14841" width="19" style="1" customWidth="1"/>
    <col min="14842" max="14842" width="20.140625" style="1" customWidth="1"/>
    <col min="14843" max="14843" width="20.5703125" style="1" customWidth="1"/>
    <col min="14844" max="15089" width="9.140625" style="1"/>
    <col min="15090" max="15090" width="64.42578125" style="1" customWidth="1"/>
    <col min="15091" max="15092" width="21.7109375" style="1" customWidth="1"/>
    <col min="15093" max="15093" width="22" style="1" customWidth="1"/>
    <col min="15094" max="15094" width="18.7109375" style="1" customWidth="1"/>
    <col min="15095" max="15095" width="15.85546875" style="1" customWidth="1"/>
    <col min="15096" max="15096" width="17.5703125" style="1" customWidth="1"/>
    <col min="15097" max="15097" width="19" style="1" customWidth="1"/>
    <col min="15098" max="15098" width="20.140625" style="1" customWidth="1"/>
    <col min="15099" max="15099" width="20.5703125" style="1" customWidth="1"/>
    <col min="15100" max="15345" width="9.140625" style="1"/>
    <col min="15346" max="15346" width="64.42578125" style="1" customWidth="1"/>
    <col min="15347" max="15348" width="21.7109375" style="1" customWidth="1"/>
    <col min="15349" max="15349" width="22" style="1" customWidth="1"/>
    <col min="15350" max="15350" width="18.7109375" style="1" customWidth="1"/>
    <col min="15351" max="15351" width="15.85546875" style="1" customWidth="1"/>
    <col min="15352" max="15352" width="17.5703125" style="1" customWidth="1"/>
    <col min="15353" max="15353" width="19" style="1" customWidth="1"/>
    <col min="15354" max="15354" width="20.140625" style="1" customWidth="1"/>
    <col min="15355" max="15355" width="20.5703125" style="1" customWidth="1"/>
    <col min="15356" max="15601" width="9.140625" style="1"/>
    <col min="15602" max="15602" width="64.42578125" style="1" customWidth="1"/>
    <col min="15603" max="15604" width="21.7109375" style="1" customWidth="1"/>
    <col min="15605" max="15605" width="22" style="1" customWidth="1"/>
    <col min="15606" max="15606" width="18.7109375" style="1" customWidth="1"/>
    <col min="15607" max="15607" width="15.85546875" style="1" customWidth="1"/>
    <col min="15608" max="15608" width="17.5703125" style="1" customWidth="1"/>
    <col min="15609" max="15609" width="19" style="1" customWidth="1"/>
    <col min="15610" max="15610" width="20.140625" style="1" customWidth="1"/>
    <col min="15611" max="15611" width="20.5703125" style="1" customWidth="1"/>
    <col min="15612" max="15857" width="9.140625" style="1"/>
    <col min="15858" max="15858" width="64.42578125" style="1" customWidth="1"/>
    <col min="15859" max="15860" width="21.7109375" style="1" customWidth="1"/>
    <col min="15861" max="15861" width="22" style="1" customWidth="1"/>
    <col min="15862" max="15862" width="18.7109375" style="1" customWidth="1"/>
    <col min="15863" max="15863" width="15.85546875" style="1" customWidth="1"/>
    <col min="15864" max="15864" width="17.5703125" style="1" customWidth="1"/>
    <col min="15865" max="15865" width="19" style="1" customWidth="1"/>
    <col min="15866" max="15866" width="20.140625" style="1" customWidth="1"/>
    <col min="15867" max="15867" width="20.5703125" style="1" customWidth="1"/>
    <col min="15868" max="16113" width="9.140625" style="1"/>
    <col min="16114" max="16114" width="64.42578125" style="1" customWidth="1"/>
    <col min="16115" max="16116" width="21.7109375" style="1" customWidth="1"/>
    <col min="16117" max="16117" width="22" style="1" customWidth="1"/>
    <col min="16118" max="16118" width="18.7109375" style="1" customWidth="1"/>
    <col min="16119" max="16119" width="15.85546875" style="1" customWidth="1"/>
    <col min="16120" max="16120" width="17.5703125" style="1" customWidth="1"/>
    <col min="16121" max="16121" width="19" style="1" customWidth="1"/>
    <col min="16122" max="16122" width="20.140625" style="1" customWidth="1"/>
    <col min="16123" max="16123" width="20.5703125" style="1" customWidth="1"/>
    <col min="16124" max="16384" width="9.140625" style="1"/>
  </cols>
  <sheetData>
    <row r="1" spans="1:19" ht="21" customHeight="1" x14ac:dyDescent="0.3">
      <c r="A1" s="79"/>
      <c r="B1" s="90" t="s">
        <v>0</v>
      </c>
    </row>
    <row r="2" spans="1:19" s="81" customFormat="1" ht="54.75" customHeight="1" x14ac:dyDescent="0.25">
      <c r="A2" s="147" t="s">
        <v>131</v>
      </c>
      <c r="B2" s="147"/>
      <c r="C2" s="92"/>
    </row>
    <row r="3" spans="1:19" ht="17.25" customHeight="1" x14ac:dyDescent="0.25">
      <c r="A3" s="82"/>
      <c r="B3" s="93"/>
      <c r="F3" s="96"/>
    </row>
    <row r="4" spans="1:19" s="103" customFormat="1" ht="33" x14ac:dyDescent="0.25">
      <c r="A4" s="83" t="s">
        <v>87</v>
      </c>
      <c r="B4" s="123" t="s">
        <v>141</v>
      </c>
      <c r="C4" s="100"/>
      <c r="D4" s="80"/>
      <c r="E4" s="101"/>
      <c r="F4" s="102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19" s="108" customFormat="1" ht="16.5" x14ac:dyDescent="0.3">
      <c r="A5" s="84" t="s">
        <v>88</v>
      </c>
      <c r="B5" s="104">
        <f>+B7+B26</f>
        <v>302483543.10000002</v>
      </c>
      <c r="C5" s="105"/>
      <c r="D5" s="91"/>
      <c r="E5" s="106"/>
      <c r="F5" s="107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19" s="108" customFormat="1" ht="16.5" x14ac:dyDescent="0.3">
      <c r="A6" s="109" t="s">
        <v>57</v>
      </c>
      <c r="B6" s="110"/>
      <c r="C6" s="105"/>
      <c r="D6" s="80"/>
      <c r="E6" s="106"/>
      <c r="F6" s="107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</row>
    <row r="7" spans="1:19" s="108" customFormat="1" ht="16.5" x14ac:dyDescent="0.3">
      <c r="A7" s="111" t="s">
        <v>100</v>
      </c>
      <c r="B7" s="104">
        <f>B9+B16</f>
        <v>347439132.60000002</v>
      </c>
      <c r="C7" s="105"/>
      <c r="D7" s="80"/>
      <c r="E7" s="106"/>
      <c r="F7" s="107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</row>
    <row r="8" spans="1:19" s="108" customFormat="1" ht="16.5" x14ac:dyDescent="0.3">
      <c r="A8" s="109" t="s">
        <v>57</v>
      </c>
      <c r="B8" s="104"/>
      <c r="C8" s="105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</row>
    <row r="9" spans="1:19" s="108" customFormat="1" ht="16.5" x14ac:dyDescent="0.3">
      <c r="A9" s="111" t="s">
        <v>101</v>
      </c>
      <c r="B9" s="104">
        <f>B11</f>
        <v>300000000</v>
      </c>
      <c r="C9" s="105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</row>
    <row r="10" spans="1:19" s="108" customFormat="1" ht="16.5" x14ac:dyDescent="0.3">
      <c r="A10" s="109" t="s">
        <v>57</v>
      </c>
      <c r="B10" s="112"/>
      <c r="C10" s="105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</row>
    <row r="11" spans="1:19" s="108" customFormat="1" ht="49.5" x14ac:dyDescent="0.3">
      <c r="A11" s="111" t="s">
        <v>102</v>
      </c>
      <c r="B11" s="113">
        <f>B12+B14+B15</f>
        <v>300000000</v>
      </c>
      <c r="C11" s="105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</row>
    <row r="12" spans="1:19" s="108" customFormat="1" ht="16.5" x14ac:dyDescent="0.3">
      <c r="A12" s="109" t="s">
        <v>7</v>
      </c>
      <c r="B12" s="114"/>
      <c r="C12" s="105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</row>
    <row r="13" spans="1:19" s="108" customFormat="1" ht="16.5" x14ac:dyDescent="0.3">
      <c r="A13" s="109" t="s">
        <v>103</v>
      </c>
      <c r="B13" s="114"/>
      <c r="C13" s="105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</row>
    <row r="14" spans="1:19" s="108" customFormat="1" ht="16.5" x14ac:dyDescent="0.3">
      <c r="A14" s="115" t="s">
        <v>104</v>
      </c>
      <c r="B14" s="114">
        <v>300000000</v>
      </c>
      <c r="C14" s="105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</row>
    <row r="15" spans="1:19" s="108" customFormat="1" ht="16.5" hidden="1" x14ac:dyDescent="0.3">
      <c r="A15" s="115" t="s">
        <v>105</v>
      </c>
      <c r="B15" s="114"/>
      <c r="C15" s="105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</row>
    <row r="16" spans="1:19" s="108" customFormat="1" ht="16.5" x14ac:dyDescent="0.3">
      <c r="A16" s="111" t="s">
        <v>106</v>
      </c>
      <c r="B16" s="113">
        <f>B18+B19+B20+B21</f>
        <v>47439132.600000001</v>
      </c>
      <c r="C16" s="105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</row>
    <row r="17" spans="1:78" s="108" customFormat="1" ht="16.5" x14ac:dyDescent="0.3">
      <c r="A17" s="109" t="s">
        <v>57</v>
      </c>
      <c r="B17" s="113"/>
      <c r="C17" s="105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</row>
    <row r="18" spans="1:78" s="108" customFormat="1" ht="33" x14ac:dyDescent="0.3">
      <c r="A18" s="111" t="s">
        <v>107</v>
      </c>
      <c r="B18" s="113">
        <f>2077591.2+10382-75000</f>
        <v>2012973.2</v>
      </c>
      <c r="C18" s="105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</row>
    <row r="19" spans="1:78" s="108" customFormat="1" ht="16.5" x14ac:dyDescent="0.3">
      <c r="A19" s="111" t="s">
        <v>108</v>
      </c>
      <c r="B19" s="113">
        <v>-59021748.5</v>
      </c>
      <c r="C19" s="105"/>
      <c r="D19" s="106"/>
      <c r="E19" s="106"/>
      <c r="F19" s="11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</row>
    <row r="20" spans="1:78" s="108" customFormat="1" ht="33" x14ac:dyDescent="0.3">
      <c r="A20" s="111" t="s">
        <v>109</v>
      </c>
      <c r="B20" s="113">
        <v>39447907.899999999</v>
      </c>
      <c r="C20" s="105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</row>
    <row r="21" spans="1:78" s="108" customFormat="1" ht="16.5" x14ac:dyDescent="0.3">
      <c r="A21" s="111" t="s">
        <v>110</v>
      </c>
      <c r="B21" s="113">
        <f>SUM(B22:B25)</f>
        <v>65000000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</row>
    <row r="22" spans="1:78" s="108" customFormat="1" ht="16.5" x14ac:dyDescent="0.3">
      <c r="A22" s="109" t="s">
        <v>111</v>
      </c>
      <c r="B22" s="117">
        <v>-5000000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</row>
    <row r="23" spans="1:78" s="108" customFormat="1" ht="16.5" x14ac:dyDescent="0.3">
      <c r="A23" s="109" t="s">
        <v>112</v>
      </c>
      <c r="B23" s="117">
        <v>70000000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</row>
    <row r="24" spans="1:78" s="108" customFormat="1" ht="49.5" hidden="1" x14ac:dyDescent="0.3">
      <c r="A24" s="115" t="s">
        <v>113</v>
      </c>
      <c r="B24" s="117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</row>
    <row r="25" spans="1:78" s="108" customFormat="1" ht="16.5" hidden="1" x14ac:dyDescent="0.3">
      <c r="A25" s="115" t="s">
        <v>114</v>
      </c>
      <c r="B25" s="117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</row>
    <row r="26" spans="1:78" s="108" customFormat="1" ht="16.5" x14ac:dyDescent="0.3">
      <c r="A26" s="111" t="s">
        <v>115</v>
      </c>
      <c r="B26" s="113">
        <f>B28+B37</f>
        <v>-44955589.5</v>
      </c>
      <c r="C26" s="105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</row>
    <row r="27" spans="1:78" s="108" customFormat="1" ht="16.5" x14ac:dyDescent="0.3">
      <c r="A27" s="109" t="s">
        <v>116</v>
      </c>
      <c r="B27" s="114"/>
      <c r="C27" s="105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</row>
    <row r="28" spans="1:78" s="108" customFormat="1" ht="16.5" x14ac:dyDescent="0.3">
      <c r="A28" s="111" t="s">
        <v>101</v>
      </c>
      <c r="B28" s="113">
        <f>B30+B33</f>
        <v>107485564.30000001</v>
      </c>
      <c r="C28" s="105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</row>
    <row r="29" spans="1:78" s="108" customFormat="1" ht="16.5" x14ac:dyDescent="0.3">
      <c r="A29" s="109" t="s">
        <v>57</v>
      </c>
      <c r="B29" s="114"/>
      <c r="C29" s="105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</row>
    <row r="30" spans="1:78" s="108" customFormat="1" ht="16.5" x14ac:dyDescent="0.3">
      <c r="A30" s="111" t="s">
        <v>117</v>
      </c>
      <c r="B30" s="94">
        <f>+B31+B32</f>
        <v>295005776</v>
      </c>
      <c r="C30" s="105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</row>
    <row r="31" spans="1:78" s="108" customFormat="1" ht="16.5" x14ac:dyDescent="0.3">
      <c r="A31" s="109" t="s">
        <v>118</v>
      </c>
      <c r="B31" s="114">
        <v>164411576</v>
      </c>
      <c r="C31" s="105"/>
      <c r="D31" s="105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</row>
    <row r="32" spans="1:78" s="108" customFormat="1" ht="16.5" x14ac:dyDescent="0.3">
      <c r="A32" s="109" t="s">
        <v>119</v>
      </c>
      <c r="B32" s="114">
        <v>130594200</v>
      </c>
      <c r="C32" s="105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</row>
    <row r="33" spans="1:19" s="108" customFormat="1" ht="16.5" x14ac:dyDescent="0.3">
      <c r="A33" s="111" t="s">
        <v>120</v>
      </c>
      <c r="B33" s="113">
        <f>SUM(B34:B36)</f>
        <v>-187520211.69999999</v>
      </c>
      <c r="C33" s="105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</row>
    <row r="34" spans="1:19" s="108" customFormat="1" ht="16.5" x14ac:dyDescent="0.3">
      <c r="A34" s="109" t="s">
        <v>7</v>
      </c>
      <c r="B34" s="114">
        <v>-187520211.69999999</v>
      </c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</row>
    <row r="35" spans="1:19" s="108" customFormat="1" ht="33" hidden="1" x14ac:dyDescent="0.3">
      <c r="A35" s="109" t="s">
        <v>121</v>
      </c>
      <c r="B35" s="114">
        <v>0</v>
      </c>
      <c r="C35" s="105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</row>
    <row r="36" spans="1:19" s="108" customFormat="1" ht="16.5" hidden="1" x14ac:dyDescent="0.3">
      <c r="A36" s="109" t="s">
        <v>122</v>
      </c>
      <c r="B36" s="114">
        <v>0</v>
      </c>
      <c r="C36" s="105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</row>
    <row r="37" spans="1:19" s="108" customFormat="1" ht="16.5" x14ac:dyDescent="0.3">
      <c r="A37" s="111" t="s">
        <v>123</v>
      </c>
      <c r="B37" s="113">
        <f>B39+B43+B46</f>
        <v>-152441153.80000001</v>
      </c>
      <c r="C37" s="105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</row>
    <row r="38" spans="1:19" s="108" customFormat="1" ht="16.5" x14ac:dyDescent="0.3">
      <c r="A38" s="109" t="s">
        <v>57</v>
      </c>
      <c r="B38" s="114"/>
      <c r="C38" s="105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</row>
    <row r="39" spans="1:19" s="108" customFormat="1" ht="16.5" x14ac:dyDescent="0.3">
      <c r="A39" s="111" t="s">
        <v>124</v>
      </c>
      <c r="B39" s="113">
        <f>B42</f>
        <v>-144000000</v>
      </c>
      <c r="C39" s="105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</row>
    <row r="40" spans="1:19" s="108" customFormat="1" ht="16.5" x14ac:dyDescent="0.3">
      <c r="A40" s="109" t="s">
        <v>7</v>
      </c>
      <c r="B40" s="114">
        <f>+B42</f>
        <v>-144000000</v>
      </c>
      <c r="C40" s="105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</row>
    <row r="41" spans="1:19" s="108" customFormat="1" ht="16.5" x14ac:dyDescent="0.3">
      <c r="A41" s="109" t="s">
        <v>103</v>
      </c>
      <c r="B41" s="114"/>
      <c r="C41" s="105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</row>
    <row r="42" spans="1:19" s="108" customFormat="1" ht="16.5" x14ac:dyDescent="0.3">
      <c r="A42" s="115" t="s">
        <v>132</v>
      </c>
      <c r="B42" s="114">
        <v>-144000000</v>
      </c>
      <c r="C42" s="105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</row>
    <row r="43" spans="1:19" s="108" customFormat="1" ht="33" x14ac:dyDescent="0.3">
      <c r="A43" s="111" t="s">
        <v>125</v>
      </c>
      <c r="B43" s="113">
        <f>B45</f>
        <v>376494.6</v>
      </c>
      <c r="C43" s="105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</row>
    <row r="44" spans="1:19" s="108" customFormat="1" ht="16.5" x14ac:dyDescent="0.3">
      <c r="A44" s="109" t="s">
        <v>103</v>
      </c>
      <c r="B44" s="114"/>
      <c r="C44" s="105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</row>
    <row r="45" spans="1:19" s="108" customFormat="1" ht="16.5" x14ac:dyDescent="0.3">
      <c r="A45" s="115" t="s">
        <v>126</v>
      </c>
      <c r="B45" s="114">
        <v>376494.6</v>
      </c>
      <c r="C45" s="105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</row>
    <row r="46" spans="1:19" s="108" customFormat="1" ht="33" x14ac:dyDescent="0.3">
      <c r="A46" s="111" t="s">
        <v>127</v>
      </c>
      <c r="B46" s="113">
        <f>+B47+B50</f>
        <v>-8817648.4000000004</v>
      </c>
      <c r="C46" s="105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</row>
    <row r="47" spans="1:19" s="119" customFormat="1" ht="16.5" x14ac:dyDescent="0.3">
      <c r="A47" s="109" t="s">
        <v>7</v>
      </c>
      <c r="B47" s="114">
        <f>+B49</f>
        <v>-7864210.9000000004</v>
      </c>
      <c r="C47" s="105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</row>
    <row r="48" spans="1:19" s="121" customFormat="1" ht="16.5" x14ac:dyDescent="0.3">
      <c r="A48" s="109" t="s">
        <v>103</v>
      </c>
      <c r="B48" s="114"/>
      <c r="C48" s="118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</row>
    <row r="49" spans="1:19" s="121" customFormat="1" ht="49.5" x14ac:dyDescent="0.3">
      <c r="A49" s="115" t="s">
        <v>128</v>
      </c>
      <c r="B49" s="114">
        <v>-7864210.9000000004</v>
      </c>
      <c r="C49" s="118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</row>
    <row r="50" spans="1:19" s="121" customFormat="1" ht="16.5" x14ac:dyDescent="0.3">
      <c r="A50" s="122" t="s">
        <v>129</v>
      </c>
      <c r="B50" s="114">
        <f>+B52</f>
        <v>-953437.5</v>
      </c>
      <c r="C50" s="118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</row>
    <row r="51" spans="1:19" s="121" customFormat="1" ht="16.5" x14ac:dyDescent="0.3">
      <c r="A51" s="109" t="s">
        <v>103</v>
      </c>
      <c r="B51" s="114"/>
      <c r="C51" s="118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</row>
    <row r="52" spans="1:19" s="121" customFormat="1" ht="33" x14ac:dyDescent="0.3">
      <c r="A52" s="115" t="s">
        <v>130</v>
      </c>
      <c r="B52" s="114">
        <v>-953437.5</v>
      </c>
      <c r="C52" s="118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</row>
    <row r="53" spans="1:19" s="87" customFormat="1" x14ac:dyDescent="0.25">
      <c r="A53" s="88"/>
      <c r="B53" s="85"/>
      <c r="C53" s="85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</row>
    <row r="54" spans="1:19" s="87" customFormat="1" x14ac:dyDescent="0.25">
      <c r="A54" s="88"/>
      <c r="B54" s="85"/>
      <c r="C54" s="85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</row>
    <row r="55" spans="1:19" s="87" customFormat="1" x14ac:dyDescent="0.25">
      <c r="A55" s="88"/>
      <c r="B55" s="85"/>
      <c r="C55" s="85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</row>
    <row r="56" spans="1:19" s="87" customFormat="1" x14ac:dyDescent="0.25">
      <c r="A56" s="88"/>
      <c r="B56" s="85"/>
      <c r="C56" s="85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</row>
    <row r="57" spans="1:19" s="87" customFormat="1" x14ac:dyDescent="0.25">
      <c r="A57" s="88"/>
      <c r="B57" s="85"/>
      <c r="C57" s="85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</row>
    <row r="58" spans="1:19" s="87" customFormat="1" x14ac:dyDescent="0.25">
      <c r="A58" s="88"/>
      <c r="B58" s="85"/>
      <c r="C58" s="85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</row>
    <row r="59" spans="1:19" s="87" customFormat="1" x14ac:dyDescent="0.25">
      <c r="A59" s="88"/>
      <c r="B59" s="85"/>
      <c r="C59" s="85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</row>
    <row r="60" spans="1:19" x14ac:dyDescent="0.25">
      <c r="A60" s="88"/>
      <c r="B60" s="85"/>
    </row>
    <row r="61" spans="1:19" x14ac:dyDescent="0.25">
      <c r="A61" s="88"/>
      <c r="B61" s="85"/>
    </row>
    <row r="62" spans="1:19" x14ac:dyDescent="0.25">
      <c r="A62" s="88"/>
      <c r="B62" s="85"/>
    </row>
    <row r="63" spans="1:19" x14ac:dyDescent="0.25">
      <c r="A63" s="89"/>
    </row>
    <row r="64" spans="1:19" x14ac:dyDescent="0.25">
      <c r="A64" s="89"/>
    </row>
    <row r="65" spans="1:19" x14ac:dyDescent="0.25">
      <c r="A65" s="89"/>
      <c r="B65" s="95"/>
      <c r="C65" s="9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89"/>
      <c r="B66" s="95"/>
      <c r="C66" s="9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89"/>
      <c r="B67" s="95"/>
      <c r="C67" s="9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89"/>
      <c r="B68" s="95"/>
      <c r="C68" s="9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89"/>
      <c r="B69" s="95"/>
      <c r="C69" s="9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89"/>
      <c r="B70" s="95"/>
      <c r="C70" s="9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89"/>
      <c r="B71" s="95"/>
      <c r="C71" s="9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89"/>
      <c r="B72" s="95"/>
      <c r="C72" s="9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89"/>
      <c r="B73" s="95"/>
      <c r="C73" s="9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89"/>
      <c r="B74" s="95"/>
      <c r="C74" s="9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89"/>
      <c r="B75" s="95"/>
      <c r="C75" s="9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89"/>
      <c r="B76" s="95"/>
      <c r="C76" s="9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89"/>
      <c r="B77" s="95"/>
      <c r="C77" s="9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89"/>
      <c r="B78" s="95"/>
      <c r="C78" s="9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89"/>
      <c r="B79" s="95"/>
      <c r="C79" s="9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89"/>
      <c r="B80" s="95"/>
      <c r="C80" s="9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89"/>
      <c r="B81" s="95"/>
      <c r="C81" s="9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89"/>
      <c r="B82" s="95"/>
      <c r="C82" s="9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89"/>
      <c r="B83" s="95"/>
      <c r="C83" s="9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89"/>
      <c r="B84" s="95"/>
      <c r="C84" s="9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89"/>
      <c r="B85" s="95"/>
      <c r="C85" s="9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89"/>
      <c r="B86" s="95"/>
      <c r="C86" s="9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89"/>
      <c r="B87" s="95"/>
      <c r="C87" s="9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89"/>
      <c r="B88" s="95"/>
      <c r="C88" s="9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89"/>
      <c r="B89" s="95"/>
      <c r="C89" s="9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89"/>
      <c r="B90" s="95"/>
      <c r="C90" s="9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89"/>
      <c r="B91" s="95"/>
      <c r="C91" s="9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89"/>
      <c r="B92" s="95"/>
      <c r="C92" s="9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89"/>
      <c r="B93" s="95"/>
      <c r="C93" s="9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89"/>
      <c r="B94" s="95"/>
      <c r="C94" s="9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89"/>
      <c r="B95" s="95"/>
      <c r="C95" s="9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89"/>
      <c r="B96" s="95"/>
      <c r="C96" s="9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89"/>
      <c r="B97" s="95"/>
      <c r="C97" s="9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89"/>
      <c r="B98" s="95"/>
      <c r="C98" s="9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89"/>
      <c r="B99" s="95"/>
      <c r="C99" s="9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89"/>
      <c r="B100" s="95"/>
      <c r="C100" s="9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89"/>
      <c r="B101" s="95"/>
      <c r="C101" s="9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89"/>
      <c r="B102" s="95"/>
      <c r="C102" s="9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89"/>
      <c r="B103" s="95"/>
      <c r="C103" s="9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89"/>
      <c r="B104" s="95"/>
      <c r="C104" s="9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89"/>
      <c r="B105" s="95"/>
      <c r="C105" s="9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89"/>
      <c r="B106" s="95"/>
      <c r="C106" s="9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89"/>
      <c r="B107" s="95"/>
      <c r="C107" s="9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89"/>
      <c r="B108" s="95"/>
      <c r="C108" s="9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89"/>
      <c r="B109" s="95"/>
      <c r="C109" s="9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89"/>
      <c r="B110" s="95"/>
      <c r="C110" s="9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89"/>
      <c r="B111" s="95"/>
      <c r="C111" s="9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89"/>
      <c r="B112" s="95"/>
      <c r="C112" s="9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89"/>
      <c r="B113" s="95"/>
      <c r="C113" s="9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89"/>
      <c r="B114" s="95"/>
      <c r="C114" s="9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89"/>
      <c r="B115" s="95"/>
      <c r="C115" s="9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89"/>
      <c r="B116" s="95"/>
      <c r="C116" s="9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89"/>
      <c r="B117" s="95"/>
      <c r="C117" s="9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89"/>
      <c r="B118" s="95"/>
      <c r="C118" s="9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89"/>
      <c r="B119" s="95"/>
      <c r="C119" s="9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89"/>
      <c r="B120" s="95"/>
      <c r="C120" s="9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89"/>
      <c r="B121" s="95"/>
      <c r="C121" s="9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89"/>
      <c r="B122" s="95"/>
      <c r="C122" s="9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89"/>
      <c r="B123" s="95"/>
      <c r="C123" s="9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89"/>
      <c r="B124" s="95"/>
      <c r="C124" s="9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89"/>
      <c r="B125" s="95"/>
      <c r="C125" s="9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89"/>
      <c r="B126" s="95"/>
      <c r="C126" s="9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89"/>
      <c r="B127" s="95"/>
      <c r="C127" s="9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89"/>
      <c r="B128" s="95"/>
      <c r="C128" s="9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89"/>
      <c r="B129" s="95"/>
      <c r="C129" s="9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89"/>
      <c r="B130" s="95"/>
      <c r="C130" s="9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89"/>
      <c r="B131" s="95"/>
      <c r="C131" s="9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89"/>
      <c r="B132" s="95"/>
      <c r="C132" s="9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89"/>
      <c r="B133" s="95"/>
      <c r="C133" s="9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89"/>
      <c r="B134" s="95"/>
      <c r="C134" s="9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89"/>
      <c r="B135" s="95"/>
      <c r="C135" s="9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89"/>
      <c r="B136" s="95"/>
      <c r="C136" s="9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89"/>
      <c r="B137" s="95"/>
      <c r="C137" s="9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89"/>
      <c r="B138" s="95"/>
      <c r="C138" s="9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89"/>
      <c r="B139" s="95"/>
      <c r="C139" s="9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89"/>
      <c r="B140" s="95"/>
      <c r="C140" s="9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89"/>
      <c r="B141" s="95"/>
      <c r="C141" s="9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89"/>
      <c r="B142" s="95"/>
      <c r="C142" s="9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89"/>
      <c r="B143" s="95"/>
      <c r="C143" s="9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89"/>
      <c r="B144" s="95"/>
      <c r="C144" s="9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89"/>
      <c r="B145" s="95"/>
      <c r="C145" s="9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89"/>
      <c r="B146" s="95"/>
      <c r="C146" s="9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89"/>
      <c r="B147" s="95"/>
      <c r="C147" s="9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89"/>
      <c r="B148" s="95"/>
      <c r="C148" s="9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89"/>
      <c r="B149" s="95"/>
      <c r="C149" s="9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89"/>
      <c r="B150" s="95"/>
      <c r="C150" s="9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89"/>
      <c r="B151" s="95"/>
      <c r="C151" s="9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89"/>
      <c r="B152" s="95"/>
      <c r="C152" s="9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89"/>
      <c r="B153" s="95"/>
      <c r="C153" s="9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89"/>
      <c r="B154" s="95"/>
      <c r="C154" s="9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89"/>
      <c r="B155" s="95"/>
      <c r="C155" s="9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89"/>
      <c r="B156" s="95"/>
      <c r="C156" s="9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89"/>
      <c r="B157" s="95"/>
      <c r="C157" s="9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89"/>
      <c r="B158" s="95"/>
      <c r="C158" s="9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89"/>
      <c r="B159" s="95"/>
      <c r="C159" s="9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89"/>
      <c r="B160" s="95"/>
      <c r="C160" s="9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89"/>
      <c r="B161" s="95"/>
      <c r="C161" s="9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89"/>
      <c r="B162" s="95"/>
      <c r="C162" s="9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89"/>
      <c r="B163" s="95"/>
      <c r="C163" s="9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89"/>
      <c r="B164" s="95"/>
      <c r="C164" s="9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89"/>
      <c r="B165" s="95"/>
      <c r="C165" s="9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89"/>
      <c r="B166" s="95"/>
      <c r="C166" s="9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89"/>
      <c r="B167" s="95"/>
      <c r="C167" s="9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89"/>
      <c r="B168" s="95"/>
      <c r="C168" s="9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89"/>
      <c r="B169" s="95"/>
      <c r="C169" s="9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89"/>
      <c r="B170" s="95"/>
      <c r="C170" s="9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89"/>
      <c r="B171" s="95"/>
      <c r="C171" s="9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89"/>
      <c r="B172" s="95"/>
      <c r="C172" s="9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89"/>
      <c r="B173" s="95"/>
      <c r="C173" s="9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89"/>
      <c r="B174" s="95"/>
      <c r="C174" s="9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89"/>
      <c r="B175" s="95"/>
      <c r="C175" s="9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89"/>
      <c r="B176" s="95"/>
      <c r="C176" s="9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89"/>
      <c r="B177" s="95"/>
      <c r="C177" s="9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89"/>
      <c r="B178" s="95"/>
      <c r="C178" s="9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89"/>
      <c r="B179" s="95"/>
      <c r="C179" s="9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89"/>
      <c r="B180" s="95"/>
      <c r="C180" s="9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89"/>
      <c r="B181" s="95"/>
      <c r="C181" s="9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89"/>
      <c r="B182" s="95"/>
      <c r="C182" s="9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89"/>
      <c r="B183" s="95"/>
      <c r="C183" s="9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89"/>
      <c r="B184" s="95"/>
      <c r="C184" s="9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89"/>
      <c r="B185" s="95"/>
      <c r="C185" s="9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89"/>
      <c r="B186" s="95"/>
      <c r="C186" s="9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89"/>
      <c r="B187" s="95"/>
      <c r="C187" s="9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89"/>
      <c r="B188" s="95"/>
      <c r="C188" s="9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89"/>
      <c r="B189" s="95"/>
      <c r="C189" s="9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89"/>
      <c r="B190" s="95"/>
      <c r="C190" s="9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89"/>
      <c r="B191" s="95"/>
      <c r="C191" s="9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89"/>
      <c r="B192" s="95"/>
      <c r="C192" s="9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89"/>
      <c r="B193" s="95"/>
      <c r="C193" s="9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89"/>
      <c r="B194" s="95"/>
      <c r="C194" s="9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89"/>
      <c r="B195" s="95"/>
      <c r="C195" s="9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89"/>
      <c r="B196" s="95"/>
      <c r="C196" s="9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89"/>
      <c r="B197" s="95"/>
      <c r="C197" s="9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89"/>
      <c r="B198" s="95"/>
      <c r="C198" s="9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89"/>
      <c r="B199" s="95"/>
      <c r="C199" s="9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89"/>
      <c r="B200" s="95"/>
      <c r="C200" s="9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89"/>
      <c r="B201" s="95"/>
      <c r="C201" s="9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89"/>
      <c r="B202" s="95"/>
      <c r="C202" s="9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89"/>
      <c r="B203" s="95"/>
      <c r="C203" s="9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89"/>
      <c r="B204" s="95"/>
      <c r="C204" s="9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89"/>
      <c r="B205" s="95"/>
      <c r="C205" s="9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89"/>
      <c r="B206" s="95"/>
      <c r="C206" s="9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89"/>
      <c r="B207" s="95"/>
      <c r="C207" s="9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89"/>
      <c r="B208" s="95"/>
      <c r="C208" s="9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89"/>
      <c r="B209" s="95"/>
      <c r="C209" s="9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89"/>
      <c r="B210" s="95"/>
      <c r="C210" s="9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89"/>
      <c r="B211" s="95"/>
      <c r="C211" s="9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89"/>
      <c r="B212" s="95"/>
      <c r="C212" s="9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89"/>
      <c r="B213" s="95"/>
      <c r="C213" s="9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89"/>
      <c r="B214" s="95"/>
      <c r="C214" s="9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89"/>
      <c r="B215" s="95"/>
      <c r="C215" s="9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89"/>
      <c r="B216" s="95"/>
      <c r="C216" s="9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89"/>
      <c r="B217" s="95"/>
      <c r="C217" s="9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89"/>
      <c r="B218" s="95"/>
      <c r="C218" s="9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89"/>
      <c r="B219" s="95"/>
      <c r="C219" s="9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89"/>
      <c r="B220" s="95"/>
      <c r="C220" s="9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89"/>
      <c r="B221" s="95"/>
      <c r="C221" s="9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89"/>
      <c r="B222" s="95"/>
      <c r="C222" s="9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89"/>
      <c r="B223" s="95"/>
      <c r="C223" s="9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89"/>
      <c r="B224" s="95"/>
      <c r="C224" s="9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89"/>
      <c r="B225" s="95"/>
      <c r="C225" s="9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89"/>
      <c r="B226" s="95"/>
      <c r="C226" s="9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89"/>
      <c r="B227" s="95"/>
      <c r="C227" s="9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89"/>
      <c r="B228" s="95"/>
      <c r="C228" s="9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89"/>
      <c r="B229" s="95"/>
      <c r="C229" s="9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89"/>
      <c r="B230" s="95"/>
      <c r="C230" s="9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89"/>
      <c r="B231" s="95"/>
      <c r="C231" s="9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89"/>
      <c r="B232" s="95"/>
      <c r="C232" s="9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89"/>
      <c r="B233" s="95"/>
      <c r="C233" s="9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89"/>
      <c r="B234" s="95"/>
      <c r="C234" s="9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89"/>
      <c r="B235" s="95"/>
      <c r="C235" s="9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89"/>
      <c r="B236" s="95"/>
      <c r="C236" s="9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89"/>
      <c r="B237" s="95"/>
      <c r="C237" s="9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89"/>
      <c r="B238" s="95"/>
      <c r="C238" s="9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89"/>
      <c r="B239" s="95"/>
      <c r="C239" s="9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89"/>
      <c r="B240" s="95"/>
      <c r="C240" s="9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89"/>
      <c r="B241" s="95"/>
      <c r="C241" s="9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89"/>
      <c r="B242" s="95"/>
      <c r="C242" s="9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89"/>
      <c r="B243" s="95"/>
      <c r="C243" s="9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89"/>
      <c r="B244" s="95"/>
      <c r="C244" s="9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89"/>
      <c r="B245" s="95"/>
      <c r="C245" s="9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89"/>
      <c r="B246" s="95"/>
      <c r="C246" s="9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89"/>
      <c r="B247" s="95"/>
      <c r="C247" s="9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89"/>
      <c r="B248" s="95"/>
      <c r="C248" s="9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89"/>
      <c r="B249" s="95"/>
      <c r="C249" s="9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89"/>
      <c r="B250" s="95"/>
      <c r="C250" s="9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89"/>
      <c r="B251" s="95"/>
      <c r="C251" s="9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89"/>
      <c r="B252" s="95"/>
      <c r="C252" s="9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89"/>
      <c r="B253" s="95"/>
      <c r="C253" s="9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89"/>
      <c r="B254" s="95"/>
      <c r="C254" s="9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89"/>
      <c r="B255" s="95"/>
      <c r="C255" s="9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89"/>
      <c r="B256" s="95"/>
      <c r="C256" s="9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89"/>
      <c r="B257" s="95"/>
      <c r="C257" s="9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89"/>
      <c r="B258" s="95"/>
      <c r="C258" s="9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89"/>
      <c r="B259" s="95"/>
      <c r="C259" s="9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89"/>
      <c r="B260" s="95"/>
      <c r="C260" s="9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89"/>
      <c r="B261" s="95"/>
      <c r="C261" s="9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89"/>
      <c r="B262" s="95"/>
      <c r="C262" s="9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89"/>
      <c r="B263" s="95"/>
      <c r="C263" s="9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89"/>
      <c r="B264" s="95"/>
      <c r="C264" s="9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89"/>
      <c r="B265" s="95"/>
      <c r="C265" s="9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89"/>
      <c r="B266" s="95"/>
      <c r="C266" s="9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89"/>
      <c r="B267" s="95"/>
      <c r="C267" s="9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89"/>
      <c r="B268" s="95"/>
      <c r="C268" s="9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89"/>
      <c r="B269" s="95"/>
      <c r="C269" s="9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89"/>
      <c r="B270" s="95"/>
      <c r="C270" s="9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89"/>
      <c r="B271" s="95"/>
      <c r="C271" s="9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89"/>
      <c r="B272" s="95"/>
      <c r="C272" s="9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89"/>
      <c r="B273" s="95"/>
      <c r="C273" s="9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89"/>
      <c r="B274" s="95"/>
      <c r="C274" s="9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89"/>
      <c r="B275" s="95"/>
      <c r="C275" s="9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89"/>
      <c r="B276" s="95"/>
      <c r="C276" s="9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89"/>
      <c r="B277" s="95"/>
      <c r="C277" s="9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89"/>
      <c r="B278" s="95"/>
      <c r="C278" s="9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89"/>
      <c r="B279" s="95"/>
      <c r="C279" s="9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89"/>
      <c r="B280" s="95"/>
      <c r="C280" s="9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89"/>
      <c r="B281" s="95"/>
      <c r="C281" s="9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89"/>
      <c r="B282" s="95"/>
      <c r="C282" s="9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89"/>
      <c r="B283" s="95"/>
      <c r="C283" s="9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89"/>
      <c r="B284" s="95"/>
      <c r="C284" s="9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89"/>
      <c r="B285" s="95"/>
      <c r="C285" s="9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89"/>
      <c r="B286" s="95"/>
      <c r="C286" s="9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89"/>
      <c r="B287" s="95"/>
      <c r="C287" s="9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89"/>
      <c r="B288" s="95"/>
      <c r="C288" s="9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89"/>
      <c r="B289" s="95"/>
      <c r="C289" s="9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89"/>
      <c r="B290" s="95"/>
      <c r="C290" s="9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89"/>
      <c r="B291" s="95"/>
      <c r="C291" s="9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89"/>
      <c r="B292" s="95"/>
      <c r="C292" s="9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89"/>
      <c r="B293" s="95"/>
      <c r="C293" s="9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89"/>
      <c r="B294" s="95"/>
      <c r="C294" s="9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89"/>
      <c r="B295" s="95"/>
      <c r="C295" s="9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89"/>
      <c r="B296" s="95"/>
      <c r="C296" s="9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89"/>
      <c r="B297" s="95"/>
      <c r="C297" s="9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89"/>
      <c r="B298" s="95"/>
      <c r="C298" s="9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89"/>
      <c r="B299" s="95"/>
      <c r="C299" s="9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89"/>
      <c r="B300" s="95"/>
      <c r="C300" s="9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89"/>
      <c r="B301" s="95"/>
      <c r="C301" s="9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89"/>
      <c r="B302" s="95"/>
      <c r="C302" s="9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89"/>
      <c r="B303" s="95"/>
      <c r="C303" s="9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89"/>
      <c r="B304" s="95"/>
      <c r="C304" s="9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89"/>
      <c r="B305" s="95"/>
      <c r="C305" s="9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89"/>
      <c r="B306" s="95"/>
      <c r="C306" s="9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89"/>
      <c r="B307" s="95"/>
      <c r="C307" s="9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89"/>
      <c r="B308" s="95"/>
      <c r="C308" s="9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89"/>
      <c r="B309" s="95"/>
      <c r="C309" s="9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89"/>
      <c r="B310" s="95"/>
      <c r="C310" s="9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89"/>
      <c r="B311" s="95"/>
      <c r="C311" s="9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89"/>
      <c r="B312" s="95"/>
      <c r="C312" s="9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89"/>
      <c r="B313" s="95"/>
      <c r="C313" s="9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89"/>
      <c r="B314" s="95"/>
      <c r="C314" s="9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89"/>
      <c r="B315" s="95"/>
      <c r="C315" s="9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89"/>
      <c r="B316" s="95"/>
      <c r="C316" s="9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89"/>
      <c r="B317" s="95"/>
      <c r="C317" s="9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89"/>
      <c r="B318" s="95"/>
      <c r="C318" s="9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89"/>
      <c r="B319" s="95"/>
      <c r="C319" s="9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89"/>
      <c r="B320" s="95"/>
      <c r="C320" s="9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89"/>
      <c r="B321" s="95"/>
      <c r="C321" s="9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89"/>
      <c r="B322" s="95"/>
      <c r="C322" s="9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89"/>
      <c r="B323" s="95"/>
      <c r="C323" s="9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89"/>
      <c r="B324" s="95"/>
      <c r="C324" s="9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89"/>
      <c r="B325" s="95"/>
      <c r="C325" s="9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89"/>
      <c r="B326" s="95"/>
      <c r="C326" s="9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89"/>
      <c r="B327" s="95"/>
      <c r="C327" s="9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89"/>
      <c r="B328" s="95"/>
      <c r="C328" s="9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89"/>
      <c r="B329" s="95"/>
      <c r="C329" s="9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89"/>
      <c r="B330" s="95"/>
      <c r="C330" s="9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89"/>
      <c r="B331" s="95"/>
      <c r="C331" s="9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89"/>
      <c r="B332" s="95"/>
      <c r="C332" s="9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89"/>
      <c r="B333" s="95"/>
      <c r="C333" s="9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89"/>
      <c r="B334" s="95"/>
      <c r="C334" s="9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89"/>
      <c r="B335" s="95"/>
      <c r="C335" s="9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89"/>
      <c r="B336" s="95"/>
      <c r="C336" s="9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89"/>
      <c r="B337" s="95"/>
      <c r="C337" s="9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89"/>
      <c r="B338" s="95"/>
      <c r="C338" s="9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89"/>
      <c r="B339" s="95"/>
      <c r="C339" s="9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89"/>
      <c r="B340" s="95"/>
      <c r="C340" s="9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89"/>
      <c r="B341" s="95"/>
      <c r="C341" s="9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89"/>
      <c r="B342" s="95"/>
      <c r="C342" s="9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89"/>
      <c r="B343" s="95"/>
      <c r="C343" s="9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89"/>
      <c r="B344" s="95"/>
      <c r="C344" s="9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89"/>
      <c r="B345" s="95"/>
      <c r="C345" s="9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89"/>
      <c r="B346" s="95"/>
      <c r="C346" s="9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89"/>
      <c r="B347" s="95"/>
      <c r="C347" s="9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89"/>
      <c r="B348" s="95"/>
      <c r="C348" s="9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89"/>
      <c r="B349" s="95"/>
      <c r="C349" s="9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89"/>
      <c r="B350" s="95"/>
      <c r="C350" s="9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89"/>
      <c r="B351" s="95"/>
      <c r="C351" s="9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89"/>
      <c r="B352" s="95"/>
      <c r="C352" s="9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89"/>
      <c r="B353" s="95"/>
      <c r="C353" s="9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89"/>
      <c r="B354" s="95"/>
      <c r="C354" s="9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89"/>
      <c r="B355" s="95"/>
      <c r="C355" s="9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89"/>
      <c r="B356" s="95"/>
      <c r="C356" s="9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89"/>
      <c r="B357" s="95"/>
      <c r="C357" s="9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89"/>
      <c r="B358" s="95"/>
      <c r="C358" s="9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89"/>
      <c r="B359" s="95"/>
      <c r="C359" s="9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89"/>
      <c r="B360" s="95"/>
      <c r="C360" s="9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89"/>
      <c r="B361" s="95"/>
      <c r="C361" s="9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89"/>
      <c r="B362" s="95"/>
      <c r="C362" s="9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89"/>
      <c r="B363" s="95"/>
      <c r="C363" s="9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89"/>
      <c r="B364" s="95"/>
      <c r="C364" s="9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89"/>
      <c r="B365" s="95"/>
      <c r="C365" s="9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89"/>
      <c r="B366" s="95"/>
      <c r="C366" s="9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89"/>
      <c r="B367" s="95"/>
      <c r="C367" s="9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89"/>
      <c r="B368" s="95"/>
      <c r="C368" s="9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89"/>
      <c r="B369" s="95"/>
      <c r="C369" s="9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89"/>
      <c r="B370" s="95"/>
      <c r="C370" s="9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89"/>
      <c r="B371" s="95"/>
      <c r="C371" s="9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89"/>
      <c r="B372" s="95"/>
      <c r="C372" s="9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89"/>
      <c r="B373" s="95"/>
      <c r="C373" s="9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89"/>
      <c r="B374" s="95"/>
      <c r="C374" s="9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89"/>
      <c r="B375" s="95"/>
      <c r="C375" s="9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89"/>
      <c r="B376" s="95"/>
      <c r="C376" s="9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89"/>
      <c r="B377" s="95"/>
      <c r="C377" s="9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89"/>
      <c r="B378" s="95"/>
      <c r="C378" s="9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89"/>
      <c r="B379" s="95"/>
      <c r="C379" s="9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89"/>
      <c r="B380" s="95"/>
      <c r="C380" s="9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89"/>
      <c r="B381" s="95"/>
      <c r="C381" s="9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89"/>
      <c r="B382" s="95"/>
      <c r="C382" s="9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89"/>
      <c r="B383" s="95"/>
      <c r="C383" s="9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89"/>
      <c r="B384" s="95"/>
      <c r="C384" s="9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89"/>
      <c r="B385" s="95"/>
      <c r="C385" s="9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89"/>
      <c r="B386" s="95"/>
      <c r="C386" s="9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89"/>
      <c r="B387" s="95"/>
      <c r="C387" s="9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89"/>
      <c r="B388" s="95"/>
      <c r="C388" s="9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89"/>
      <c r="B389" s="95"/>
      <c r="C389" s="9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89"/>
      <c r="B390" s="95"/>
      <c r="C390" s="9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89"/>
      <c r="B391" s="95"/>
      <c r="C391" s="9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89"/>
      <c r="B392" s="95"/>
      <c r="C392" s="9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89"/>
      <c r="B393" s="95"/>
      <c r="C393" s="9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89"/>
      <c r="B394" s="95"/>
      <c r="C394" s="9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89"/>
      <c r="B395" s="95"/>
      <c r="C395" s="9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89"/>
      <c r="B396" s="95"/>
      <c r="C396" s="9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89"/>
      <c r="B397" s="95"/>
      <c r="C397" s="9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89"/>
      <c r="B398" s="95"/>
      <c r="C398" s="9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89"/>
      <c r="B399" s="95"/>
      <c r="C399" s="9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89"/>
      <c r="B400" s="95"/>
      <c r="C400" s="9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89"/>
      <c r="B401" s="95"/>
      <c r="C401" s="9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89"/>
      <c r="B402" s="95"/>
      <c r="C402" s="9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x14ac:dyDescent="0.25">
      <c r="A403" s="89"/>
      <c r="B403" s="95"/>
      <c r="C403" s="9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x14ac:dyDescent="0.25">
      <c r="A404" s="89"/>
      <c r="B404" s="95"/>
      <c r="C404" s="9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x14ac:dyDescent="0.25">
      <c r="A405" s="89"/>
      <c r="B405" s="95"/>
      <c r="C405" s="9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x14ac:dyDescent="0.25">
      <c r="A406" s="89"/>
      <c r="B406" s="95"/>
      <c r="C406" s="9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x14ac:dyDescent="0.25">
      <c r="A407" s="89"/>
      <c r="B407" s="95"/>
      <c r="C407" s="9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x14ac:dyDescent="0.25">
      <c r="A408" s="89"/>
      <c r="B408" s="95"/>
      <c r="C408" s="9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x14ac:dyDescent="0.25">
      <c r="A409" s="89"/>
      <c r="B409" s="95"/>
      <c r="C409" s="9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x14ac:dyDescent="0.25">
      <c r="A410" s="89"/>
      <c r="B410" s="95"/>
      <c r="C410" s="9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x14ac:dyDescent="0.25">
      <c r="A411" s="89"/>
      <c r="B411" s="95"/>
      <c r="C411" s="9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x14ac:dyDescent="0.25">
      <c r="A412" s="89"/>
      <c r="B412" s="95"/>
      <c r="C412" s="9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x14ac:dyDescent="0.25">
      <c r="A413" s="89"/>
      <c r="B413" s="95"/>
      <c r="C413" s="9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x14ac:dyDescent="0.25">
      <c r="A414" s="89"/>
      <c r="B414" s="95"/>
      <c r="C414" s="9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x14ac:dyDescent="0.25">
      <c r="A415" s="89"/>
      <c r="B415" s="95"/>
      <c r="C415" s="9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x14ac:dyDescent="0.25">
      <c r="A416" s="89"/>
      <c r="B416" s="95"/>
      <c r="C416" s="9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x14ac:dyDescent="0.25">
      <c r="A417" s="89"/>
      <c r="B417" s="95"/>
      <c r="C417" s="9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x14ac:dyDescent="0.25">
      <c r="A418" s="89"/>
      <c r="B418" s="95"/>
      <c r="C418" s="9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x14ac:dyDescent="0.25">
      <c r="A419" s="89"/>
      <c r="B419" s="95"/>
      <c r="C419" s="9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x14ac:dyDescent="0.25">
      <c r="A420" s="89"/>
      <c r="B420" s="95"/>
      <c r="C420" s="9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x14ac:dyDescent="0.25">
      <c r="A421" s="89"/>
      <c r="B421" s="95"/>
      <c r="C421" s="9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x14ac:dyDescent="0.25">
      <c r="A422" s="89"/>
      <c r="B422" s="95"/>
      <c r="C422" s="9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x14ac:dyDescent="0.25">
      <c r="A423" s="89"/>
      <c r="B423" s="95"/>
      <c r="C423" s="9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x14ac:dyDescent="0.25">
      <c r="A424" s="89"/>
      <c r="B424" s="95"/>
      <c r="C424" s="9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x14ac:dyDescent="0.25">
      <c r="A425" s="89"/>
      <c r="B425" s="95"/>
      <c r="C425" s="9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x14ac:dyDescent="0.25">
      <c r="A426" s="89"/>
      <c r="B426" s="95"/>
      <c r="C426" s="9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x14ac:dyDescent="0.25">
      <c r="A427" s="89"/>
      <c r="B427" s="95"/>
      <c r="C427" s="9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x14ac:dyDescent="0.25">
      <c r="A428" s="89"/>
      <c r="B428" s="95"/>
      <c r="C428" s="9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x14ac:dyDescent="0.25">
      <c r="A429" s="89"/>
      <c r="B429" s="95"/>
      <c r="C429" s="9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x14ac:dyDescent="0.25">
      <c r="A430" s="89"/>
      <c r="B430" s="95"/>
      <c r="C430" s="9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x14ac:dyDescent="0.25">
      <c r="A431" s="89"/>
      <c r="B431" s="95"/>
      <c r="C431" s="9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x14ac:dyDescent="0.25">
      <c r="A432" s="89"/>
      <c r="B432" s="95"/>
      <c r="C432" s="9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x14ac:dyDescent="0.25">
      <c r="A433" s="89"/>
      <c r="B433" s="95"/>
      <c r="C433" s="9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x14ac:dyDescent="0.25">
      <c r="A434" s="89"/>
      <c r="B434" s="95"/>
      <c r="C434" s="9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x14ac:dyDescent="0.25">
      <c r="A435" s="89"/>
      <c r="B435" s="95"/>
      <c r="C435" s="9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x14ac:dyDescent="0.25">
      <c r="A436" s="89"/>
      <c r="B436" s="95"/>
      <c r="C436" s="9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x14ac:dyDescent="0.25">
      <c r="A437" s="89"/>
      <c r="B437" s="95"/>
      <c r="C437" s="9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x14ac:dyDescent="0.25">
      <c r="A438" s="89"/>
      <c r="B438" s="95"/>
      <c r="C438" s="9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x14ac:dyDescent="0.25">
      <c r="A439" s="89"/>
      <c r="B439" s="95"/>
      <c r="C439" s="9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x14ac:dyDescent="0.25">
      <c r="A440" s="89"/>
      <c r="B440" s="95"/>
      <c r="C440" s="9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x14ac:dyDescent="0.25">
      <c r="A441" s="89"/>
      <c r="B441" s="95"/>
      <c r="C441" s="9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x14ac:dyDescent="0.25">
      <c r="A442" s="89"/>
      <c r="B442" s="95"/>
      <c r="C442" s="9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x14ac:dyDescent="0.25">
      <c r="A443" s="89"/>
      <c r="B443" s="95"/>
      <c r="C443" s="9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x14ac:dyDescent="0.25">
      <c r="A444" s="89"/>
      <c r="B444" s="95"/>
      <c r="C444" s="9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x14ac:dyDescent="0.25">
      <c r="A445" s="89"/>
      <c r="B445" s="95"/>
      <c r="C445" s="9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x14ac:dyDescent="0.25">
      <c r="A446" s="89"/>
      <c r="B446" s="95"/>
      <c r="C446" s="9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x14ac:dyDescent="0.25">
      <c r="A447" s="89"/>
      <c r="B447" s="95"/>
      <c r="C447" s="9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x14ac:dyDescent="0.25">
      <c r="A448" s="89"/>
      <c r="B448" s="95"/>
      <c r="C448" s="9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x14ac:dyDescent="0.25">
      <c r="A449" s="89"/>
      <c r="B449" s="95"/>
      <c r="C449" s="9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x14ac:dyDescent="0.25">
      <c r="A450" s="89"/>
      <c r="B450" s="95"/>
      <c r="C450" s="9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x14ac:dyDescent="0.25">
      <c r="A451" s="89"/>
      <c r="B451" s="95"/>
      <c r="C451" s="9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x14ac:dyDescent="0.25">
      <c r="A452" s="89"/>
      <c r="B452" s="95"/>
      <c r="C452" s="9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x14ac:dyDescent="0.25">
      <c r="A453" s="89"/>
      <c r="B453" s="95"/>
      <c r="C453" s="9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x14ac:dyDescent="0.25">
      <c r="A454" s="89"/>
      <c r="B454" s="95"/>
      <c r="C454" s="9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x14ac:dyDescent="0.25">
      <c r="A455" s="89"/>
      <c r="B455" s="95"/>
      <c r="C455" s="9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x14ac:dyDescent="0.25">
      <c r="A456" s="89"/>
      <c r="B456" s="95"/>
      <c r="C456" s="9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x14ac:dyDescent="0.25">
      <c r="A457" s="89"/>
      <c r="B457" s="95"/>
      <c r="C457" s="9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x14ac:dyDescent="0.25">
      <c r="A458" s="89"/>
      <c r="B458" s="95"/>
      <c r="C458" s="9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x14ac:dyDescent="0.25">
      <c r="A459" s="89"/>
      <c r="B459" s="95"/>
      <c r="C459" s="9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x14ac:dyDescent="0.25">
      <c r="A460" s="89"/>
      <c r="B460" s="95"/>
      <c r="C460" s="9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x14ac:dyDescent="0.25">
      <c r="A461" s="89"/>
      <c r="B461" s="95"/>
      <c r="C461" s="9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x14ac:dyDescent="0.25">
      <c r="A462" s="89"/>
      <c r="B462" s="95"/>
      <c r="C462" s="9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x14ac:dyDescent="0.25">
      <c r="A463" s="89"/>
      <c r="B463" s="95"/>
      <c r="C463" s="9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x14ac:dyDescent="0.25">
      <c r="A464" s="89"/>
      <c r="B464" s="95"/>
      <c r="C464" s="9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x14ac:dyDescent="0.25">
      <c r="A465" s="89"/>
      <c r="B465" s="95"/>
      <c r="C465" s="9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x14ac:dyDescent="0.25">
      <c r="A466" s="89"/>
      <c r="B466" s="95"/>
      <c r="C466" s="9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x14ac:dyDescent="0.25">
      <c r="A467" s="89"/>
      <c r="B467" s="95"/>
      <c r="C467" s="9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x14ac:dyDescent="0.25">
      <c r="A468" s="89"/>
      <c r="B468" s="95"/>
      <c r="C468" s="9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x14ac:dyDescent="0.25">
      <c r="A469" s="89"/>
      <c r="B469" s="95"/>
      <c r="C469" s="9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x14ac:dyDescent="0.25">
      <c r="A470" s="89"/>
      <c r="B470" s="95"/>
      <c r="C470" s="9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x14ac:dyDescent="0.25">
      <c r="A471" s="89"/>
      <c r="B471" s="95"/>
      <c r="C471" s="9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x14ac:dyDescent="0.25">
      <c r="A472" s="89"/>
      <c r="B472" s="95"/>
      <c r="C472" s="9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x14ac:dyDescent="0.25">
      <c r="A473" s="89"/>
      <c r="B473" s="95"/>
      <c r="C473" s="9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x14ac:dyDescent="0.25">
      <c r="A474" s="89"/>
      <c r="B474" s="95"/>
      <c r="C474" s="9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x14ac:dyDescent="0.25">
      <c r="A475" s="89"/>
      <c r="B475" s="95"/>
      <c r="C475" s="9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x14ac:dyDescent="0.25">
      <c r="A476" s="89"/>
      <c r="B476" s="95"/>
      <c r="C476" s="9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x14ac:dyDescent="0.25">
      <c r="A477" s="89"/>
      <c r="B477" s="95"/>
      <c r="C477" s="9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x14ac:dyDescent="0.25">
      <c r="A478" s="89"/>
      <c r="B478" s="95"/>
      <c r="C478" s="9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x14ac:dyDescent="0.25">
      <c r="A479" s="89"/>
      <c r="B479" s="95"/>
      <c r="C479" s="9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x14ac:dyDescent="0.25">
      <c r="A480" s="89"/>
      <c r="B480" s="95"/>
      <c r="C480" s="9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x14ac:dyDescent="0.25">
      <c r="A481" s="89"/>
      <c r="B481" s="95"/>
      <c r="C481" s="9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x14ac:dyDescent="0.25">
      <c r="A482" s="89"/>
      <c r="B482" s="95"/>
      <c r="C482" s="9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x14ac:dyDescent="0.25">
      <c r="A483" s="89"/>
      <c r="B483" s="95"/>
      <c r="C483" s="9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x14ac:dyDescent="0.25">
      <c r="A484" s="89"/>
      <c r="B484" s="95"/>
      <c r="C484" s="9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x14ac:dyDescent="0.25">
      <c r="A485" s="89"/>
      <c r="B485" s="95"/>
      <c r="C485" s="9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x14ac:dyDescent="0.25">
      <c r="A486" s="89"/>
      <c r="B486" s="95"/>
      <c r="C486" s="9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x14ac:dyDescent="0.25">
      <c r="A487" s="89"/>
      <c r="B487" s="95"/>
      <c r="C487" s="9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x14ac:dyDescent="0.25">
      <c r="A488" s="89"/>
      <c r="B488" s="95"/>
      <c r="C488" s="9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x14ac:dyDescent="0.25">
      <c r="A489" s="89"/>
      <c r="B489" s="95"/>
      <c r="C489" s="9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x14ac:dyDescent="0.25">
      <c r="A490" s="89"/>
      <c r="B490" s="95"/>
      <c r="C490" s="9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x14ac:dyDescent="0.25">
      <c r="A491" s="89"/>
      <c r="B491" s="95"/>
      <c r="C491" s="9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x14ac:dyDescent="0.25">
      <c r="A492" s="89"/>
      <c r="B492" s="95"/>
      <c r="C492" s="9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x14ac:dyDescent="0.25">
      <c r="A493" s="89"/>
      <c r="B493" s="95"/>
      <c r="C493" s="9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x14ac:dyDescent="0.25">
      <c r="A494" s="89"/>
      <c r="B494" s="95"/>
      <c r="C494" s="9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x14ac:dyDescent="0.25">
      <c r="A495" s="89"/>
      <c r="B495" s="95"/>
      <c r="C495" s="9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x14ac:dyDescent="0.25">
      <c r="A496" s="89"/>
      <c r="B496" s="95"/>
      <c r="C496" s="9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x14ac:dyDescent="0.25">
      <c r="A497" s="89"/>
      <c r="B497" s="95"/>
      <c r="C497" s="9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x14ac:dyDescent="0.25">
      <c r="A498" s="89"/>
      <c r="B498" s="95"/>
      <c r="C498" s="9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x14ac:dyDescent="0.25">
      <c r="A499" s="89"/>
      <c r="B499" s="95"/>
      <c r="C499" s="9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x14ac:dyDescent="0.25">
      <c r="A500" s="89"/>
      <c r="B500" s="95"/>
      <c r="C500" s="9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x14ac:dyDescent="0.25">
      <c r="A501" s="89"/>
      <c r="B501" s="95"/>
      <c r="C501" s="9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x14ac:dyDescent="0.25">
      <c r="A502" s="89"/>
      <c r="B502" s="95"/>
      <c r="C502" s="9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x14ac:dyDescent="0.25">
      <c r="A503" s="89"/>
      <c r="B503" s="95"/>
      <c r="C503" s="9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x14ac:dyDescent="0.25">
      <c r="A504" s="89"/>
      <c r="B504" s="95"/>
      <c r="C504" s="9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x14ac:dyDescent="0.25">
      <c r="A505" s="89"/>
      <c r="B505" s="95"/>
      <c r="C505" s="9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x14ac:dyDescent="0.25">
      <c r="A506" s="89"/>
      <c r="B506" s="95"/>
      <c r="C506" s="9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x14ac:dyDescent="0.25">
      <c r="A507" s="89"/>
      <c r="B507" s="95"/>
      <c r="C507" s="9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x14ac:dyDescent="0.25">
      <c r="A508" s="89"/>
      <c r="B508" s="95"/>
      <c r="C508" s="9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x14ac:dyDescent="0.25">
      <c r="A509" s="89"/>
      <c r="B509" s="95"/>
      <c r="C509" s="9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x14ac:dyDescent="0.25">
      <c r="A510" s="89"/>
      <c r="B510" s="95"/>
      <c r="C510" s="9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x14ac:dyDescent="0.25">
      <c r="A511" s="89"/>
      <c r="B511" s="95"/>
      <c r="C511" s="9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x14ac:dyDescent="0.25">
      <c r="A512" s="89"/>
      <c r="B512" s="95"/>
      <c r="C512" s="9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x14ac:dyDescent="0.25">
      <c r="A513" s="89"/>
      <c r="B513" s="95"/>
      <c r="C513" s="9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x14ac:dyDescent="0.25">
      <c r="A514" s="89"/>
      <c r="B514" s="95"/>
      <c r="C514" s="9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x14ac:dyDescent="0.25">
      <c r="A515" s="89"/>
      <c r="B515" s="95"/>
      <c r="C515" s="9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x14ac:dyDescent="0.25">
      <c r="A516" s="89"/>
      <c r="B516" s="95"/>
      <c r="C516" s="9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x14ac:dyDescent="0.25">
      <c r="A517" s="89"/>
      <c r="B517" s="95"/>
      <c r="C517" s="9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x14ac:dyDescent="0.25">
      <c r="A518" s="89"/>
      <c r="B518" s="95"/>
      <c r="C518" s="9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x14ac:dyDescent="0.25">
      <c r="A519" s="89"/>
      <c r="B519" s="95"/>
      <c r="C519" s="9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x14ac:dyDescent="0.25">
      <c r="A520" s="89"/>
      <c r="B520" s="95"/>
      <c r="C520" s="9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x14ac:dyDescent="0.25">
      <c r="A521" s="89"/>
      <c r="B521" s="95"/>
      <c r="C521" s="9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x14ac:dyDescent="0.25">
      <c r="A522" s="89"/>
      <c r="B522" s="95"/>
      <c r="C522" s="9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x14ac:dyDescent="0.25">
      <c r="A523" s="89"/>
      <c r="B523" s="95"/>
      <c r="C523" s="9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x14ac:dyDescent="0.25">
      <c r="A524" s="89"/>
      <c r="B524" s="95"/>
      <c r="C524" s="9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x14ac:dyDescent="0.25">
      <c r="A525" s="89"/>
      <c r="B525" s="95"/>
      <c r="C525" s="9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x14ac:dyDescent="0.25">
      <c r="A526" s="89"/>
      <c r="B526" s="95"/>
      <c r="C526" s="9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x14ac:dyDescent="0.25">
      <c r="A527" s="89"/>
      <c r="B527" s="95"/>
      <c r="C527" s="9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x14ac:dyDescent="0.25">
      <c r="A528" s="89"/>
      <c r="B528" s="95"/>
      <c r="C528" s="9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x14ac:dyDescent="0.25">
      <c r="A529" s="89"/>
      <c r="B529" s="95"/>
      <c r="C529" s="9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x14ac:dyDescent="0.25">
      <c r="A530" s="89"/>
      <c r="B530" s="95"/>
      <c r="C530" s="9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x14ac:dyDescent="0.25">
      <c r="A531" s="89"/>
      <c r="B531" s="95"/>
      <c r="C531" s="9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x14ac:dyDescent="0.25">
      <c r="A532" s="89"/>
      <c r="B532" s="95"/>
      <c r="C532" s="9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x14ac:dyDescent="0.25">
      <c r="A533" s="89"/>
      <c r="B533" s="95"/>
      <c r="C533" s="9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x14ac:dyDescent="0.25">
      <c r="A534" s="89"/>
      <c r="B534" s="95"/>
      <c r="C534" s="9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x14ac:dyDescent="0.25">
      <c r="A535" s="89"/>
      <c r="B535" s="95"/>
      <c r="C535" s="9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x14ac:dyDescent="0.25">
      <c r="A536" s="89"/>
      <c r="B536" s="95"/>
      <c r="C536" s="9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x14ac:dyDescent="0.25">
      <c r="A537" s="89"/>
      <c r="B537" s="95"/>
      <c r="C537" s="9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x14ac:dyDescent="0.25">
      <c r="A538" s="89"/>
      <c r="B538" s="95"/>
      <c r="C538" s="9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x14ac:dyDescent="0.25">
      <c r="A539" s="89"/>
      <c r="B539" s="95"/>
      <c r="C539" s="9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x14ac:dyDescent="0.25">
      <c r="A540" s="89"/>
      <c r="B540" s="95"/>
      <c r="C540" s="9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x14ac:dyDescent="0.25">
      <c r="A541" s="89"/>
      <c r="B541" s="95"/>
      <c r="C541" s="9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x14ac:dyDescent="0.25">
      <c r="A542" s="89"/>
      <c r="B542" s="95"/>
      <c r="C542" s="9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x14ac:dyDescent="0.25">
      <c r="A543" s="89"/>
      <c r="B543" s="95"/>
      <c r="C543" s="9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x14ac:dyDescent="0.25">
      <c r="A544" s="89"/>
      <c r="B544" s="95"/>
      <c r="C544" s="9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x14ac:dyDescent="0.25">
      <c r="A545" s="89"/>
      <c r="B545" s="95"/>
      <c r="C545" s="9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x14ac:dyDescent="0.25">
      <c r="A546" s="89"/>
      <c r="B546" s="95"/>
      <c r="C546" s="9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x14ac:dyDescent="0.25">
      <c r="A547" s="89"/>
      <c r="B547" s="95"/>
      <c r="C547" s="9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x14ac:dyDescent="0.25">
      <c r="A548" s="89"/>
      <c r="B548" s="95"/>
      <c r="C548" s="9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x14ac:dyDescent="0.25">
      <c r="A549" s="89"/>
      <c r="B549" s="95"/>
      <c r="C549" s="9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x14ac:dyDescent="0.25">
      <c r="A550" s="89"/>
      <c r="B550" s="95"/>
      <c r="C550" s="9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x14ac:dyDescent="0.25">
      <c r="A551" s="89"/>
      <c r="B551" s="95"/>
      <c r="C551" s="9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x14ac:dyDescent="0.25">
      <c r="A552" s="89"/>
      <c r="B552" s="95"/>
      <c r="C552" s="9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x14ac:dyDescent="0.25">
      <c r="A553" s="89"/>
      <c r="B553" s="95"/>
      <c r="C553" s="9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x14ac:dyDescent="0.25">
      <c r="A554" s="89"/>
      <c r="B554" s="95"/>
      <c r="C554" s="9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x14ac:dyDescent="0.25">
      <c r="A555" s="89"/>
      <c r="B555" s="95"/>
      <c r="C555" s="9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x14ac:dyDescent="0.25">
      <c r="A556" s="89"/>
      <c r="B556" s="95"/>
      <c r="C556" s="9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x14ac:dyDescent="0.25">
      <c r="A557" s="89"/>
      <c r="B557" s="95"/>
      <c r="C557" s="9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x14ac:dyDescent="0.25">
      <c r="A558" s="89"/>
      <c r="B558" s="95"/>
      <c r="C558" s="9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x14ac:dyDescent="0.25">
      <c r="A559" s="89"/>
      <c r="B559" s="95"/>
      <c r="C559" s="9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x14ac:dyDescent="0.25">
      <c r="A560" s="89"/>
      <c r="B560" s="95"/>
      <c r="C560" s="9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x14ac:dyDescent="0.25">
      <c r="A561" s="89"/>
      <c r="B561" s="95"/>
      <c r="C561" s="9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x14ac:dyDescent="0.25">
      <c r="A562" s="89"/>
      <c r="B562" s="95"/>
      <c r="C562" s="9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x14ac:dyDescent="0.25">
      <c r="A563" s="89"/>
      <c r="B563" s="95"/>
      <c r="C563" s="9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x14ac:dyDescent="0.25">
      <c r="A564" s="89"/>
      <c r="B564" s="95"/>
      <c r="C564" s="9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x14ac:dyDescent="0.25">
      <c r="A565" s="89"/>
      <c r="B565" s="95"/>
      <c r="C565" s="9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x14ac:dyDescent="0.25">
      <c r="A566" s="89"/>
      <c r="B566" s="95"/>
      <c r="C566" s="9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x14ac:dyDescent="0.25">
      <c r="A567" s="89"/>
      <c r="B567" s="95"/>
      <c r="C567" s="9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x14ac:dyDescent="0.25">
      <c r="A568" s="89"/>
      <c r="B568" s="95"/>
      <c r="C568" s="9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x14ac:dyDescent="0.25">
      <c r="A569" s="89"/>
      <c r="B569" s="95"/>
      <c r="C569" s="9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x14ac:dyDescent="0.25">
      <c r="A570" s="89"/>
      <c r="B570" s="95"/>
      <c r="C570" s="9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x14ac:dyDescent="0.25">
      <c r="A571" s="89"/>
      <c r="B571" s="95"/>
      <c r="C571" s="9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x14ac:dyDescent="0.25">
      <c r="A572" s="89"/>
      <c r="B572" s="95"/>
      <c r="C572" s="9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x14ac:dyDescent="0.25">
      <c r="A573" s="89"/>
      <c r="B573" s="95"/>
      <c r="C573" s="9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x14ac:dyDescent="0.25">
      <c r="A574" s="89"/>
      <c r="B574" s="95"/>
      <c r="C574" s="9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x14ac:dyDescent="0.25">
      <c r="A575" s="89"/>
      <c r="B575" s="95"/>
      <c r="C575" s="9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x14ac:dyDescent="0.25">
      <c r="A576" s="89"/>
      <c r="B576" s="95"/>
      <c r="C576" s="9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x14ac:dyDescent="0.25">
      <c r="A577" s="89"/>
      <c r="B577" s="95"/>
      <c r="C577" s="9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x14ac:dyDescent="0.25">
      <c r="A578" s="89"/>
      <c r="B578" s="95"/>
      <c r="C578" s="9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x14ac:dyDescent="0.25">
      <c r="A579" s="89"/>
      <c r="B579" s="95"/>
      <c r="C579" s="9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x14ac:dyDescent="0.25">
      <c r="A580" s="89"/>
      <c r="B580" s="95"/>
      <c r="C580" s="9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x14ac:dyDescent="0.25">
      <c r="A581" s="89"/>
      <c r="B581" s="95"/>
      <c r="C581" s="9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x14ac:dyDescent="0.25">
      <c r="A582" s="89"/>
      <c r="B582" s="95"/>
      <c r="C582" s="9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x14ac:dyDescent="0.25">
      <c r="A583" s="89"/>
      <c r="B583" s="95"/>
      <c r="C583" s="9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x14ac:dyDescent="0.25">
      <c r="A584" s="89"/>
      <c r="B584" s="95"/>
      <c r="C584" s="9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x14ac:dyDescent="0.25">
      <c r="A585" s="89"/>
      <c r="B585" s="95"/>
      <c r="C585" s="9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x14ac:dyDescent="0.25">
      <c r="A586" s="89"/>
      <c r="B586" s="95"/>
      <c r="C586" s="9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x14ac:dyDescent="0.25">
      <c r="A587" s="89"/>
      <c r="B587" s="95"/>
      <c r="C587" s="9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x14ac:dyDescent="0.25">
      <c r="A588" s="89"/>
      <c r="B588" s="95"/>
      <c r="C588" s="9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x14ac:dyDescent="0.25">
      <c r="A589" s="89"/>
      <c r="B589" s="95"/>
      <c r="C589" s="9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x14ac:dyDescent="0.25">
      <c r="A590" s="89"/>
      <c r="B590" s="95"/>
      <c r="C590" s="9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x14ac:dyDescent="0.25">
      <c r="A591" s="89"/>
      <c r="B591" s="95"/>
      <c r="C591" s="9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x14ac:dyDescent="0.25">
      <c r="A592" s="89"/>
      <c r="B592" s="95"/>
      <c r="C592" s="9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x14ac:dyDescent="0.25">
      <c r="A593" s="89"/>
      <c r="B593" s="95"/>
      <c r="C593" s="9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x14ac:dyDescent="0.25">
      <c r="A594" s="89"/>
      <c r="B594" s="95"/>
      <c r="C594" s="9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x14ac:dyDescent="0.25">
      <c r="A595" s="89"/>
      <c r="B595" s="95"/>
      <c r="C595" s="9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x14ac:dyDescent="0.25">
      <c r="A596" s="89"/>
      <c r="B596" s="95"/>
      <c r="C596" s="9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x14ac:dyDescent="0.25">
      <c r="A597" s="89"/>
      <c r="B597" s="95"/>
      <c r="C597" s="9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x14ac:dyDescent="0.25">
      <c r="A598" s="89"/>
      <c r="B598" s="95"/>
      <c r="C598" s="9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x14ac:dyDescent="0.25">
      <c r="A599" s="89"/>
      <c r="B599" s="95"/>
      <c r="C599" s="9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x14ac:dyDescent="0.25">
      <c r="A600" s="89"/>
      <c r="B600" s="95"/>
      <c r="C600" s="9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x14ac:dyDescent="0.25">
      <c r="A601" s="89"/>
      <c r="B601" s="95"/>
      <c r="C601" s="9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x14ac:dyDescent="0.25">
      <c r="A602" s="89"/>
      <c r="B602" s="95"/>
      <c r="C602" s="9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x14ac:dyDescent="0.25">
      <c r="A603" s="89"/>
      <c r="B603" s="95"/>
      <c r="C603" s="9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x14ac:dyDescent="0.25">
      <c r="A604" s="89"/>
      <c r="B604" s="95"/>
      <c r="C604" s="9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x14ac:dyDescent="0.25">
      <c r="A605" s="89"/>
      <c r="B605" s="95"/>
      <c r="C605" s="9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x14ac:dyDescent="0.25">
      <c r="A606" s="89"/>
      <c r="B606" s="95"/>
      <c r="C606" s="9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x14ac:dyDescent="0.25">
      <c r="A607" s="89"/>
      <c r="B607" s="95"/>
      <c r="C607" s="9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x14ac:dyDescent="0.25">
      <c r="A608" s="89"/>
      <c r="B608" s="95"/>
      <c r="C608" s="9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x14ac:dyDescent="0.25">
      <c r="A609" s="89"/>
      <c r="B609" s="95"/>
      <c r="C609" s="9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x14ac:dyDescent="0.25">
      <c r="A610" s="89"/>
      <c r="B610" s="95"/>
      <c r="C610" s="9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x14ac:dyDescent="0.25">
      <c r="A611" s="89"/>
      <c r="B611" s="95"/>
      <c r="C611" s="9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x14ac:dyDescent="0.25">
      <c r="A612" s="89"/>
      <c r="B612" s="95"/>
      <c r="C612" s="9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x14ac:dyDescent="0.25">
      <c r="A613" s="89"/>
      <c r="B613" s="95"/>
      <c r="C613" s="9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x14ac:dyDescent="0.25">
      <c r="A614" s="89"/>
      <c r="B614" s="95"/>
      <c r="C614" s="9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x14ac:dyDescent="0.25">
      <c r="A615" s="89"/>
      <c r="B615" s="95"/>
      <c r="C615" s="9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x14ac:dyDescent="0.25">
      <c r="A616" s="89"/>
      <c r="B616" s="95"/>
      <c r="C616" s="9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x14ac:dyDescent="0.25">
      <c r="A617" s="89"/>
      <c r="B617" s="95"/>
      <c r="C617" s="9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x14ac:dyDescent="0.25">
      <c r="A618" s="89"/>
      <c r="B618" s="95"/>
      <c r="C618" s="9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x14ac:dyDescent="0.25">
      <c r="A619" s="89"/>
      <c r="B619" s="95"/>
      <c r="C619" s="9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x14ac:dyDescent="0.25">
      <c r="A620" s="89"/>
      <c r="B620" s="95"/>
      <c r="C620" s="9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x14ac:dyDescent="0.25">
      <c r="A621" s="89"/>
      <c r="B621" s="95"/>
      <c r="C621" s="9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x14ac:dyDescent="0.25">
      <c r="A622" s="89"/>
      <c r="B622" s="95"/>
      <c r="C622" s="9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x14ac:dyDescent="0.25">
      <c r="A623" s="89"/>
      <c r="B623" s="95"/>
      <c r="C623" s="9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x14ac:dyDescent="0.25">
      <c r="A624" s="89"/>
      <c r="B624" s="95"/>
      <c r="C624" s="9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x14ac:dyDescent="0.25">
      <c r="A625" s="89"/>
      <c r="B625" s="95"/>
      <c r="C625" s="9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x14ac:dyDescent="0.25">
      <c r="A626" s="89"/>
      <c r="B626" s="95"/>
      <c r="C626" s="9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x14ac:dyDescent="0.25">
      <c r="A627" s="89"/>
      <c r="B627" s="95"/>
      <c r="C627" s="9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x14ac:dyDescent="0.25">
      <c r="A628" s="89"/>
      <c r="B628" s="95"/>
      <c r="C628" s="9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x14ac:dyDescent="0.25">
      <c r="A629" s="89"/>
      <c r="B629" s="95"/>
      <c r="C629" s="9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x14ac:dyDescent="0.25">
      <c r="A630" s="89"/>
      <c r="B630" s="95"/>
      <c r="C630" s="9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x14ac:dyDescent="0.25">
      <c r="A631" s="89"/>
      <c r="B631" s="95"/>
      <c r="C631" s="9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x14ac:dyDescent="0.25">
      <c r="A632" s="89"/>
      <c r="B632" s="95"/>
      <c r="C632" s="9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x14ac:dyDescent="0.25">
      <c r="A633" s="89"/>
      <c r="B633" s="95"/>
      <c r="C633" s="9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x14ac:dyDescent="0.25">
      <c r="A634" s="89"/>
      <c r="B634" s="95"/>
      <c r="C634" s="9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x14ac:dyDescent="0.25">
      <c r="A635" s="89"/>
      <c r="B635" s="95"/>
      <c r="C635" s="9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x14ac:dyDescent="0.25">
      <c r="A636" s="89"/>
      <c r="B636" s="95"/>
      <c r="C636" s="9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x14ac:dyDescent="0.25">
      <c r="A637" s="89"/>
      <c r="B637" s="95"/>
      <c r="C637" s="9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x14ac:dyDescent="0.25">
      <c r="A638" s="89"/>
      <c r="B638" s="95"/>
      <c r="C638" s="9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x14ac:dyDescent="0.25">
      <c r="A639" s="89"/>
      <c r="B639" s="95"/>
      <c r="C639" s="9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x14ac:dyDescent="0.25">
      <c r="A640" s="89"/>
      <c r="B640" s="95"/>
      <c r="C640" s="9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x14ac:dyDescent="0.25">
      <c r="A641" s="89"/>
      <c r="B641" s="95"/>
      <c r="C641" s="9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x14ac:dyDescent="0.25">
      <c r="A642" s="89"/>
      <c r="B642" s="95"/>
      <c r="C642" s="9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x14ac:dyDescent="0.25">
      <c r="A643" s="89"/>
      <c r="B643" s="95"/>
      <c r="C643" s="9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x14ac:dyDescent="0.25">
      <c r="A644" s="89"/>
      <c r="B644" s="95"/>
      <c r="C644" s="9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x14ac:dyDescent="0.25">
      <c r="A645" s="89"/>
      <c r="B645" s="95"/>
      <c r="C645" s="9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x14ac:dyDescent="0.25">
      <c r="A646" s="89"/>
      <c r="B646" s="95"/>
      <c r="C646" s="9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x14ac:dyDescent="0.25">
      <c r="A647" s="89"/>
      <c r="B647" s="95"/>
      <c r="C647" s="9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x14ac:dyDescent="0.25">
      <c r="A648" s="89"/>
      <c r="B648" s="95"/>
      <c r="C648" s="9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x14ac:dyDescent="0.25">
      <c r="A649" s="89"/>
      <c r="B649" s="95"/>
      <c r="C649" s="9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x14ac:dyDescent="0.25">
      <c r="A650" s="89"/>
      <c r="B650" s="95"/>
      <c r="C650" s="9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x14ac:dyDescent="0.25">
      <c r="A651" s="89"/>
      <c r="B651" s="95"/>
      <c r="C651" s="9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x14ac:dyDescent="0.25">
      <c r="A652" s="89"/>
      <c r="B652" s="95"/>
      <c r="C652" s="9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x14ac:dyDescent="0.25">
      <c r="A653" s="89"/>
      <c r="B653" s="95"/>
      <c r="C653" s="9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x14ac:dyDescent="0.25">
      <c r="A654" s="89"/>
      <c r="B654" s="95"/>
      <c r="C654" s="9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x14ac:dyDescent="0.25">
      <c r="A655" s="89"/>
      <c r="B655" s="95"/>
      <c r="C655" s="9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x14ac:dyDescent="0.25">
      <c r="A656" s="89"/>
      <c r="B656" s="95"/>
      <c r="C656" s="9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x14ac:dyDescent="0.25">
      <c r="A657" s="89"/>
      <c r="B657" s="95"/>
      <c r="C657" s="9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x14ac:dyDescent="0.25">
      <c r="A658" s="89"/>
      <c r="B658" s="95"/>
      <c r="C658" s="9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x14ac:dyDescent="0.25">
      <c r="A659" s="89"/>
      <c r="B659" s="95"/>
      <c r="C659" s="9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x14ac:dyDescent="0.25">
      <c r="A660" s="89"/>
      <c r="B660" s="95"/>
      <c r="C660" s="9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x14ac:dyDescent="0.25">
      <c r="A661" s="89"/>
      <c r="B661" s="95"/>
      <c r="C661" s="9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x14ac:dyDescent="0.25">
      <c r="A662" s="89"/>
      <c r="B662" s="95"/>
      <c r="C662" s="9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x14ac:dyDescent="0.25">
      <c r="A663" s="89"/>
      <c r="B663" s="95"/>
      <c r="C663" s="9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x14ac:dyDescent="0.25">
      <c r="A664" s="89"/>
      <c r="B664" s="95"/>
      <c r="C664" s="9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x14ac:dyDescent="0.25">
      <c r="A665" s="89"/>
      <c r="B665" s="95"/>
      <c r="C665" s="9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x14ac:dyDescent="0.25">
      <c r="A666" s="89"/>
      <c r="B666" s="95"/>
      <c r="C666" s="9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x14ac:dyDescent="0.25">
      <c r="A667" s="89"/>
      <c r="B667" s="95"/>
      <c r="C667" s="9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x14ac:dyDescent="0.25">
      <c r="A668" s="89"/>
      <c r="B668" s="95"/>
      <c r="C668" s="9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x14ac:dyDescent="0.25">
      <c r="A669" s="89"/>
      <c r="B669" s="95"/>
      <c r="C669" s="9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x14ac:dyDescent="0.25">
      <c r="A670" s="89"/>
      <c r="B670" s="95"/>
      <c r="C670" s="9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x14ac:dyDescent="0.25">
      <c r="A671" s="89"/>
      <c r="B671" s="95"/>
      <c r="C671" s="9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x14ac:dyDescent="0.25">
      <c r="A672" s="89"/>
      <c r="B672" s="95"/>
      <c r="C672" s="9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x14ac:dyDescent="0.25">
      <c r="A673" s="89"/>
      <c r="B673" s="95"/>
      <c r="C673" s="9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x14ac:dyDescent="0.25">
      <c r="A674" s="89"/>
      <c r="B674" s="95"/>
      <c r="C674" s="9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x14ac:dyDescent="0.25">
      <c r="A675" s="89"/>
      <c r="B675" s="95"/>
      <c r="C675" s="9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x14ac:dyDescent="0.25">
      <c r="A676" s="89"/>
      <c r="B676" s="95"/>
      <c r="C676" s="9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x14ac:dyDescent="0.25">
      <c r="A677" s="89"/>
      <c r="B677" s="95"/>
      <c r="C677" s="9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x14ac:dyDescent="0.25">
      <c r="A678" s="89"/>
      <c r="B678" s="95"/>
      <c r="C678" s="9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x14ac:dyDescent="0.25">
      <c r="A679" s="89"/>
      <c r="B679" s="95"/>
      <c r="C679" s="9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x14ac:dyDescent="0.25">
      <c r="A680" s="89"/>
      <c r="B680" s="95"/>
      <c r="C680" s="9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x14ac:dyDescent="0.25">
      <c r="A681" s="89"/>
      <c r="B681" s="95"/>
      <c r="C681" s="9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x14ac:dyDescent="0.25">
      <c r="A682" s="89"/>
      <c r="B682" s="95"/>
      <c r="C682" s="9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x14ac:dyDescent="0.25">
      <c r="A683" s="89"/>
      <c r="B683" s="95"/>
      <c r="C683" s="9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x14ac:dyDescent="0.25">
      <c r="A684" s="89"/>
      <c r="B684" s="95"/>
      <c r="C684" s="9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x14ac:dyDescent="0.25">
      <c r="A685" s="89"/>
      <c r="B685" s="95"/>
      <c r="C685" s="9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x14ac:dyDescent="0.25">
      <c r="A686" s="89"/>
      <c r="B686" s="95"/>
      <c r="C686" s="9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x14ac:dyDescent="0.25">
      <c r="A687" s="89"/>
      <c r="B687" s="95"/>
      <c r="C687" s="9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x14ac:dyDescent="0.25">
      <c r="A688" s="89"/>
      <c r="B688" s="95"/>
      <c r="C688" s="9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x14ac:dyDescent="0.25">
      <c r="A689" s="89"/>
      <c r="B689" s="95"/>
      <c r="C689" s="9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x14ac:dyDescent="0.25">
      <c r="A690" s="89"/>
      <c r="B690" s="95"/>
      <c r="C690" s="9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x14ac:dyDescent="0.25">
      <c r="A691" s="89"/>
      <c r="B691" s="95"/>
      <c r="C691" s="9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x14ac:dyDescent="0.25">
      <c r="A692" s="89"/>
      <c r="B692" s="95"/>
      <c r="C692" s="9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x14ac:dyDescent="0.25">
      <c r="A693" s="89"/>
      <c r="B693" s="95"/>
      <c r="C693" s="9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x14ac:dyDescent="0.25">
      <c r="A694" s="89"/>
      <c r="B694" s="95"/>
      <c r="C694" s="9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x14ac:dyDescent="0.25">
      <c r="A695" s="89"/>
      <c r="B695" s="95"/>
      <c r="C695" s="9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x14ac:dyDescent="0.25">
      <c r="A696" s="89"/>
      <c r="B696" s="95"/>
      <c r="C696" s="9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x14ac:dyDescent="0.25">
      <c r="A697" s="89"/>
      <c r="B697" s="95"/>
      <c r="C697" s="9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x14ac:dyDescent="0.25">
      <c r="A698" s="89"/>
      <c r="B698" s="95"/>
      <c r="C698" s="9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x14ac:dyDescent="0.25">
      <c r="A699" s="89"/>
      <c r="B699" s="95"/>
      <c r="C699" s="9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x14ac:dyDescent="0.25">
      <c r="A700" s="89"/>
      <c r="B700" s="95"/>
      <c r="C700" s="9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x14ac:dyDescent="0.25">
      <c r="A701" s="89"/>
      <c r="B701" s="95"/>
      <c r="C701" s="9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x14ac:dyDescent="0.25">
      <c r="A702" s="89"/>
      <c r="B702" s="95"/>
      <c r="C702" s="9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x14ac:dyDescent="0.25">
      <c r="A703" s="89"/>
      <c r="B703" s="95"/>
      <c r="C703" s="9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x14ac:dyDescent="0.25">
      <c r="A704" s="89"/>
      <c r="B704" s="95"/>
      <c r="C704" s="9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x14ac:dyDescent="0.25">
      <c r="A705" s="89"/>
      <c r="B705" s="95"/>
      <c r="C705" s="9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x14ac:dyDescent="0.25">
      <c r="A706" s="89"/>
      <c r="B706" s="95"/>
      <c r="C706" s="9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x14ac:dyDescent="0.25">
      <c r="A707" s="89"/>
      <c r="B707" s="95"/>
      <c r="C707" s="9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x14ac:dyDescent="0.25">
      <c r="A708" s="89"/>
      <c r="B708" s="95"/>
      <c r="C708" s="9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x14ac:dyDescent="0.25">
      <c r="A709" s="89"/>
      <c r="B709" s="95"/>
      <c r="C709" s="9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x14ac:dyDescent="0.25">
      <c r="A710" s="89"/>
      <c r="B710" s="95"/>
      <c r="C710" s="9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x14ac:dyDescent="0.25">
      <c r="A711" s="89"/>
      <c r="B711" s="95"/>
      <c r="C711" s="9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x14ac:dyDescent="0.25">
      <c r="A712" s="89"/>
      <c r="B712" s="95"/>
      <c r="C712" s="9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x14ac:dyDescent="0.25">
      <c r="A713" s="89"/>
      <c r="B713" s="95"/>
      <c r="C713" s="9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x14ac:dyDescent="0.25">
      <c r="A714" s="89"/>
      <c r="B714" s="95"/>
      <c r="C714" s="9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x14ac:dyDescent="0.25">
      <c r="A715" s="89"/>
      <c r="B715" s="95"/>
      <c r="C715" s="9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x14ac:dyDescent="0.25">
      <c r="A716" s="89"/>
      <c r="B716" s="95"/>
      <c r="C716" s="9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x14ac:dyDescent="0.25">
      <c r="A717" s="89"/>
      <c r="B717" s="95"/>
      <c r="C717" s="9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x14ac:dyDescent="0.25">
      <c r="A718" s="89"/>
      <c r="B718" s="95"/>
      <c r="C718" s="9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x14ac:dyDescent="0.25">
      <c r="A719" s="89"/>
      <c r="B719" s="95"/>
      <c r="C719" s="9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x14ac:dyDescent="0.25">
      <c r="A720" s="89"/>
      <c r="B720" s="95"/>
      <c r="C720" s="9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x14ac:dyDescent="0.25">
      <c r="A721" s="89"/>
      <c r="B721" s="95"/>
      <c r="C721" s="9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x14ac:dyDescent="0.25">
      <c r="A722" s="89"/>
      <c r="B722" s="95"/>
      <c r="C722" s="9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x14ac:dyDescent="0.25">
      <c r="A723" s="89"/>
      <c r="B723" s="95"/>
      <c r="C723" s="9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x14ac:dyDescent="0.25">
      <c r="A724" s="89"/>
      <c r="B724" s="95"/>
      <c r="C724" s="9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x14ac:dyDescent="0.25">
      <c r="A725" s="89"/>
      <c r="B725" s="95"/>
      <c r="C725" s="9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x14ac:dyDescent="0.25">
      <c r="A726" s="89"/>
      <c r="B726" s="95"/>
      <c r="C726" s="9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x14ac:dyDescent="0.25">
      <c r="A727" s="89"/>
      <c r="B727" s="95"/>
      <c r="C727" s="9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x14ac:dyDescent="0.25">
      <c r="A728" s="89"/>
      <c r="B728" s="95"/>
      <c r="C728" s="9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x14ac:dyDescent="0.25">
      <c r="A729" s="89"/>
      <c r="B729" s="95"/>
      <c r="C729" s="9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x14ac:dyDescent="0.25">
      <c r="A730" s="89"/>
      <c r="B730" s="95"/>
      <c r="C730" s="9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x14ac:dyDescent="0.25">
      <c r="A731" s="89"/>
      <c r="B731" s="95"/>
      <c r="C731" s="9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x14ac:dyDescent="0.25">
      <c r="A732" s="89"/>
      <c r="B732" s="95"/>
      <c r="C732" s="9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x14ac:dyDescent="0.25">
      <c r="A733" s="89"/>
      <c r="B733" s="95"/>
      <c r="C733" s="9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x14ac:dyDescent="0.25">
      <c r="A734" s="89"/>
      <c r="B734" s="95"/>
      <c r="C734" s="9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x14ac:dyDescent="0.25">
      <c r="A735" s="89"/>
      <c r="B735" s="95"/>
      <c r="C735" s="9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x14ac:dyDescent="0.25">
      <c r="A736" s="89"/>
      <c r="B736" s="95"/>
      <c r="C736" s="9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x14ac:dyDescent="0.25">
      <c r="A737" s="89"/>
      <c r="B737" s="95"/>
      <c r="C737" s="9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x14ac:dyDescent="0.25">
      <c r="A738" s="89"/>
      <c r="B738" s="95"/>
      <c r="C738" s="9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x14ac:dyDescent="0.25">
      <c r="A739" s="89"/>
      <c r="B739" s="95"/>
      <c r="C739" s="9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x14ac:dyDescent="0.25">
      <c r="A740" s="89"/>
      <c r="B740" s="95"/>
      <c r="C740" s="9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x14ac:dyDescent="0.25">
      <c r="A741" s="89"/>
      <c r="B741" s="95"/>
      <c r="C741" s="9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x14ac:dyDescent="0.25">
      <c r="A742" s="89"/>
      <c r="B742" s="95"/>
      <c r="C742" s="9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x14ac:dyDescent="0.25">
      <c r="A743" s="89"/>
      <c r="B743" s="95"/>
      <c r="C743" s="9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x14ac:dyDescent="0.25">
      <c r="A744" s="89"/>
      <c r="B744" s="95"/>
      <c r="C744" s="9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x14ac:dyDescent="0.25">
      <c r="A745" s="89"/>
      <c r="B745" s="95"/>
      <c r="C745" s="9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x14ac:dyDescent="0.25">
      <c r="A746" s="89"/>
      <c r="B746" s="95"/>
      <c r="C746" s="9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x14ac:dyDescent="0.25">
      <c r="A747" s="89"/>
      <c r="B747" s="95"/>
      <c r="C747" s="9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x14ac:dyDescent="0.25">
      <c r="A748" s="89"/>
      <c r="B748" s="95"/>
      <c r="C748" s="9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x14ac:dyDescent="0.25">
      <c r="A749" s="89"/>
      <c r="B749" s="95"/>
      <c r="C749" s="9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x14ac:dyDescent="0.25">
      <c r="A750" s="89"/>
      <c r="B750" s="95"/>
      <c r="C750" s="9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x14ac:dyDescent="0.25">
      <c r="A751" s="89"/>
      <c r="B751" s="95"/>
      <c r="C751" s="9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x14ac:dyDescent="0.25">
      <c r="A752" s="89"/>
      <c r="B752" s="95"/>
      <c r="C752" s="9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x14ac:dyDescent="0.25">
      <c r="A753" s="89"/>
      <c r="B753" s="95"/>
      <c r="C753" s="9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x14ac:dyDescent="0.25">
      <c r="A754" s="89"/>
      <c r="B754" s="95"/>
      <c r="C754" s="9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x14ac:dyDescent="0.25">
      <c r="A755" s="89"/>
      <c r="B755" s="95"/>
      <c r="C755" s="9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x14ac:dyDescent="0.25">
      <c r="A756" s="89"/>
      <c r="B756" s="95"/>
      <c r="C756" s="9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x14ac:dyDescent="0.25">
      <c r="A757" s="89"/>
      <c r="B757" s="95"/>
      <c r="C757" s="9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x14ac:dyDescent="0.25">
      <c r="A758" s="89"/>
      <c r="B758" s="95"/>
      <c r="C758" s="9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x14ac:dyDescent="0.25">
      <c r="A759" s="89"/>
      <c r="B759" s="95"/>
      <c r="C759" s="9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x14ac:dyDescent="0.25">
      <c r="A760" s="89"/>
      <c r="B760" s="95"/>
      <c r="C760" s="9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x14ac:dyDescent="0.25">
      <c r="A761" s="89"/>
      <c r="B761" s="95"/>
      <c r="C761" s="9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x14ac:dyDescent="0.25">
      <c r="A762" s="89"/>
      <c r="B762" s="95"/>
      <c r="C762" s="9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x14ac:dyDescent="0.25">
      <c r="A763" s="89"/>
      <c r="B763" s="95"/>
      <c r="C763" s="9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x14ac:dyDescent="0.25">
      <c r="A764" s="89"/>
      <c r="B764" s="95"/>
      <c r="C764" s="9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x14ac:dyDescent="0.25">
      <c r="A765" s="89"/>
      <c r="B765" s="95"/>
      <c r="C765" s="9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x14ac:dyDescent="0.25">
      <c r="A766" s="89"/>
      <c r="B766" s="95"/>
      <c r="C766" s="9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x14ac:dyDescent="0.25">
      <c r="A767" s="89"/>
      <c r="B767" s="95"/>
      <c r="C767" s="9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x14ac:dyDescent="0.25">
      <c r="A768" s="89"/>
      <c r="B768" s="95"/>
      <c r="C768" s="9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x14ac:dyDescent="0.25">
      <c r="A769" s="89"/>
      <c r="B769" s="95"/>
      <c r="C769" s="9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x14ac:dyDescent="0.25">
      <c r="A770" s="89"/>
      <c r="B770" s="95"/>
      <c r="C770" s="9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x14ac:dyDescent="0.25">
      <c r="A771" s="89"/>
      <c r="B771" s="95"/>
      <c r="C771" s="9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x14ac:dyDescent="0.25">
      <c r="A772" s="89"/>
      <c r="B772" s="95"/>
      <c r="C772" s="9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x14ac:dyDescent="0.25">
      <c r="A773" s="89"/>
      <c r="B773" s="95"/>
      <c r="C773" s="9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x14ac:dyDescent="0.25">
      <c r="A774" s="89"/>
      <c r="B774" s="95"/>
      <c r="C774" s="9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x14ac:dyDescent="0.25">
      <c r="A775" s="89"/>
      <c r="B775" s="95"/>
      <c r="C775" s="9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x14ac:dyDescent="0.25">
      <c r="A776" s="89"/>
      <c r="B776" s="95"/>
      <c r="C776" s="9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x14ac:dyDescent="0.25">
      <c r="A777" s="89"/>
      <c r="B777" s="95"/>
      <c r="C777" s="9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x14ac:dyDescent="0.25">
      <c r="A778" s="89"/>
      <c r="B778" s="95"/>
      <c r="C778" s="9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x14ac:dyDescent="0.25">
      <c r="A779" s="89"/>
      <c r="B779" s="95"/>
      <c r="C779" s="9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x14ac:dyDescent="0.25">
      <c r="A780" s="89"/>
      <c r="B780" s="95"/>
      <c r="C780" s="9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x14ac:dyDescent="0.25">
      <c r="A781" s="89"/>
      <c r="B781" s="95"/>
      <c r="C781" s="9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x14ac:dyDescent="0.25">
      <c r="A782" s="89"/>
      <c r="B782" s="95"/>
      <c r="C782" s="9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x14ac:dyDescent="0.25">
      <c r="A783" s="89"/>
      <c r="B783" s="95"/>
      <c r="C783" s="9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x14ac:dyDescent="0.25">
      <c r="A784" s="89"/>
      <c r="B784" s="95"/>
      <c r="C784" s="9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x14ac:dyDescent="0.25">
      <c r="A785" s="89"/>
      <c r="B785" s="95"/>
      <c r="C785" s="9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x14ac:dyDescent="0.25">
      <c r="A786" s="89"/>
      <c r="B786" s="95"/>
      <c r="C786" s="9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x14ac:dyDescent="0.25">
      <c r="A787" s="89"/>
      <c r="B787" s="95"/>
      <c r="C787" s="9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x14ac:dyDescent="0.25">
      <c r="A788" s="89"/>
      <c r="B788" s="95"/>
      <c r="C788" s="9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x14ac:dyDescent="0.25">
      <c r="A789" s="89"/>
      <c r="B789" s="95"/>
      <c r="C789" s="9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x14ac:dyDescent="0.25">
      <c r="A790" s="89"/>
      <c r="B790" s="95"/>
      <c r="C790" s="9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x14ac:dyDescent="0.25">
      <c r="A791" s="89"/>
      <c r="B791" s="95"/>
      <c r="C791" s="9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x14ac:dyDescent="0.25">
      <c r="A792" s="89"/>
      <c r="B792" s="95"/>
      <c r="C792" s="9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x14ac:dyDescent="0.25">
      <c r="A793" s="89"/>
      <c r="B793" s="95"/>
      <c r="C793" s="9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x14ac:dyDescent="0.25">
      <c r="A794" s="89"/>
      <c r="B794" s="95"/>
      <c r="C794" s="9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x14ac:dyDescent="0.25">
      <c r="A795" s="89"/>
      <c r="B795" s="95"/>
      <c r="C795" s="9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x14ac:dyDescent="0.25">
      <c r="A796" s="89"/>
      <c r="B796" s="95"/>
      <c r="C796" s="9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x14ac:dyDescent="0.25">
      <c r="A797" s="89"/>
      <c r="B797" s="95"/>
      <c r="C797" s="9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x14ac:dyDescent="0.25">
      <c r="A798" s="89"/>
      <c r="B798" s="95"/>
      <c r="C798" s="9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x14ac:dyDescent="0.25">
      <c r="A799" s="89"/>
      <c r="B799" s="95"/>
      <c r="C799" s="9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x14ac:dyDescent="0.25">
      <c r="A800" s="89"/>
      <c r="B800" s="95"/>
      <c r="C800" s="9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x14ac:dyDescent="0.25">
      <c r="A801" s="89"/>
      <c r="B801" s="95"/>
      <c r="C801" s="9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x14ac:dyDescent="0.25">
      <c r="A802" s="89"/>
      <c r="B802" s="95"/>
      <c r="C802" s="9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x14ac:dyDescent="0.25">
      <c r="A803" s="89"/>
      <c r="B803" s="95"/>
      <c r="C803" s="9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x14ac:dyDescent="0.25">
      <c r="A804" s="89"/>
      <c r="B804" s="95"/>
      <c r="C804" s="9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x14ac:dyDescent="0.25">
      <c r="A805" s="89"/>
      <c r="B805" s="95"/>
      <c r="C805" s="9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x14ac:dyDescent="0.25">
      <c r="A806" s="89"/>
      <c r="B806" s="95"/>
      <c r="C806" s="9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x14ac:dyDescent="0.25">
      <c r="A807" s="89"/>
      <c r="B807" s="95"/>
      <c r="C807" s="9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x14ac:dyDescent="0.25">
      <c r="A808" s="89"/>
      <c r="B808" s="95"/>
      <c r="C808" s="9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x14ac:dyDescent="0.25">
      <c r="A809" s="89"/>
      <c r="B809" s="95"/>
      <c r="C809" s="9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x14ac:dyDescent="0.25">
      <c r="A810" s="89"/>
      <c r="B810" s="95"/>
      <c r="C810" s="9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x14ac:dyDescent="0.25">
      <c r="A811" s="89"/>
      <c r="B811" s="95"/>
      <c r="C811" s="9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x14ac:dyDescent="0.25">
      <c r="A812" s="89"/>
      <c r="B812" s="95"/>
      <c r="C812" s="9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x14ac:dyDescent="0.25">
      <c r="A813" s="89"/>
      <c r="B813" s="95"/>
      <c r="C813" s="9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x14ac:dyDescent="0.25">
      <c r="A814" s="89"/>
      <c r="B814" s="95"/>
      <c r="C814" s="9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x14ac:dyDescent="0.25">
      <c r="A815" s="89"/>
      <c r="B815" s="95"/>
      <c r="C815" s="9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x14ac:dyDescent="0.25">
      <c r="A816" s="89"/>
      <c r="B816" s="95"/>
      <c r="C816" s="9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x14ac:dyDescent="0.25">
      <c r="A817" s="89"/>
      <c r="B817" s="95"/>
      <c r="C817" s="9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x14ac:dyDescent="0.25">
      <c r="A818" s="89"/>
      <c r="B818" s="95"/>
      <c r="C818" s="9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x14ac:dyDescent="0.25">
      <c r="A819" s="89"/>
      <c r="B819" s="95"/>
      <c r="C819" s="9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x14ac:dyDescent="0.25">
      <c r="A820" s="89"/>
      <c r="B820" s="95"/>
      <c r="C820" s="9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x14ac:dyDescent="0.25">
      <c r="A821" s="89"/>
      <c r="B821" s="95"/>
      <c r="C821" s="9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x14ac:dyDescent="0.25">
      <c r="A822" s="89"/>
      <c r="B822" s="95"/>
      <c r="C822" s="9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x14ac:dyDescent="0.25">
      <c r="A823" s="89"/>
      <c r="B823" s="95"/>
      <c r="C823" s="9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x14ac:dyDescent="0.25">
      <c r="A824" s="89"/>
      <c r="B824" s="95"/>
      <c r="C824" s="9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x14ac:dyDescent="0.25">
      <c r="A825" s="89"/>
      <c r="B825" s="95"/>
      <c r="C825" s="9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x14ac:dyDescent="0.25">
      <c r="A826" s="89"/>
      <c r="B826" s="95"/>
      <c r="C826" s="9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x14ac:dyDescent="0.25">
      <c r="A827" s="89"/>
      <c r="B827" s="95"/>
      <c r="C827" s="9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x14ac:dyDescent="0.25">
      <c r="A828" s="89"/>
      <c r="B828" s="95"/>
      <c r="C828" s="9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x14ac:dyDescent="0.25">
      <c r="A829" s="89"/>
      <c r="B829" s="95"/>
      <c r="C829" s="9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x14ac:dyDescent="0.25">
      <c r="A830" s="89"/>
      <c r="B830" s="95"/>
      <c r="C830" s="9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x14ac:dyDescent="0.25">
      <c r="A831" s="89"/>
      <c r="B831" s="95"/>
      <c r="C831" s="9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x14ac:dyDescent="0.25">
      <c r="A832" s="89"/>
      <c r="B832" s="95"/>
      <c r="C832" s="9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x14ac:dyDescent="0.25">
      <c r="A833" s="89"/>
      <c r="B833" s="95"/>
      <c r="C833" s="9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x14ac:dyDescent="0.25">
      <c r="A834" s="89"/>
      <c r="B834" s="95"/>
      <c r="C834" s="9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x14ac:dyDescent="0.25">
      <c r="A835" s="89"/>
      <c r="B835" s="95"/>
      <c r="C835" s="9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x14ac:dyDescent="0.25">
      <c r="A836" s="89"/>
      <c r="B836" s="95"/>
      <c r="C836" s="9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x14ac:dyDescent="0.25">
      <c r="A837" s="89"/>
      <c r="B837" s="95"/>
      <c r="C837" s="9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x14ac:dyDescent="0.25">
      <c r="A838" s="89"/>
      <c r="B838" s="95"/>
      <c r="C838" s="9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x14ac:dyDescent="0.25">
      <c r="A839" s="89"/>
      <c r="B839" s="95"/>
      <c r="C839" s="9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x14ac:dyDescent="0.25">
      <c r="A840" s="89"/>
      <c r="B840" s="95"/>
      <c r="C840" s="9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x14ac:dyDescent="0.25">
      <c r="A841" s="89"/>
      <c r="B841" s="95"/>
      <c r="C841" s="9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x14ac:dyDescent="0.25">
      <c r="A842" s="89"/>
      <c r="B842" s="95"/>
      <c r="C842" s="9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x14ac:dyDescent="0.25">
      <c r="A843" s="89"/>
      <c r="B843" s="95"/>
      <c r="C843" s="9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x14ac:dyDescent="0.25">
      <c r="A844" s="89"/>
      <c r="B844" s="95"/>
      <c r="C844" s="9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x14ac:dyDescent="0.25">
      <c r="A845" s="89"/>
      <c r="B845" s="95"/>
      <c r="C845" s="9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x14ac:dyDescent="0.25">
      <c r="A846" s="89"/>
      <c r="B846" s="95"/>
      <c r="C846" s="9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x14ac:dyDescent="0.25">
      <c r="A847" s="89"/>
      <c r="B847" s="95"/>
      <c r="C847" s="9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x14ac:dyDescent="0.25">
      <c r="A848" s="89"/>
      <c r="B848" s="95"/>
      <c r="C848" s="9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x14ac:dyDescent="0.25">
      <c r="A849" s="89"/>
      <c r="B849" s="95"/>
      <c r="C849" s="9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x14ac:dyDescent="0.25">
      <c r="A850" s="89"/>
      <c r="B850" s="95"/>
      <c r="C850" s="9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x14ac:dyDescent="0.25">
      <c r="A851" s="89"/>
      <c r="B851" s="95"/>
      <c r="C851" s="9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x14ac:dyDescent="0.25">
      <c r="A852" s="89"/>
      <c r="B852" s="95"/>
      <c r="C852" s="9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x14ac:dyDescent="0.25">
      <c r="A853" s="89"/>
      <c r="B853" s="95"/>
      <c r="C853" s="9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x14ac:dyDescent="0.25">
      <c r="A854" s="89"/>
      <c r="B854" s="95"/>
      <c r="C854" s="9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x14ac:dyDescent="0.25">
      <c r="A855" s="89"/>
      <c r="B855" s="95"/>
      <c r="C855" s="9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x14ac:dyDescent="0.25">
      <c r="A856" s="89"/>
      <c r="B856" s="95"/>
      <c r="C856" s="9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x14ac:dyDescent="0.25">
      <c r="A857" s="89"/>
      <c r="B857" s="95"/>
      <c r="C857" s="9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x14ac:dyDescent="0.25">
      <c r="A858" s="89"/>
      <c r="B858" s="95"/>
      <c r="C858" s="9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x14ac:dyDescent="0.25">
      <c r="A859" s="89"/>
      <c r="B859" s="95"/>
      <c r="C859" s="9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x14ac:dyDescent="0.25">
      <c r="A860" s="89"/>
      <c r="B860" s="95"/>
      <c r="C860" s="9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x14ac:dyDescent="0.25">
      <c r="A861" s="89"/>
      <c r="B861" s="95"/>
      <c r="C861" s="9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x14ac:dyDescent="0.25">
      <c r="A862" s="89"/>
      <c r="B862" s="95"/>
      <c r="C862" s="9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x14ac:dyDescent="0.25">
      <c r="A863" s="89"/>
      <c r="B863" s="95"/>
      <c r="C863" s="9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x14ac:dyDescent="0.25">
      <c r="A864" s="89"/>
      <c r="B864" s="95"/>
      <c r="C864" s="9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x14ac:dyDescent="0.25">
      <c r="A865" s="89"/>
      <c r="B865" s="95"/>
      <c r="C865" s="9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x14ac:dyDescent="0.25">
      <c r="A866" s="89"/>
      <c r="B866" s="95"/>
      <c r="C866" s="9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x14ac:dyDescent="0.25">
      <c r="A867" s="89"/>
      <c r="B867" s="95"/>
      <c r="C867" s="9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x14ac:dyDescent="0.25">
      <c r="A868" s="89"/>
      <c r="B868" s="95"/>
      <c r="C868" s="9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x14ac:dyDescent="0.25">
      <c r="A869" s="89"/>
      <c r="B869" s="95"/>
      <c r="C869" s="9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x14ac:dyDescent="0.25">
      <c r="A870" s="89"/>
      <c r="B870" s="95"/>
      <c r="C870" s="9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x14ac:dyDescent="0.25">
      <c r="A871" s="89"/>
      <c r="B871" s="95"/>
      <c r="C871" s="9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x14ac:dyDescent="0.25">
      <c r="A872" s="89"/>
      <c r="B872" s="95"/>
      <c r="C872" s="9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x14ac:dyDescent="0.25">
      <c r="A873" s="89"/>
      <c r="B873" s="95"/>
      <c r="C873" s="9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x14ac:dyDescent="0.25">
      <c r="A874" s="89"/>
      <c r="B874" s="95"/>
      <c r="C874" s="9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x14ac:dyDescent="0.25">
      <c r="A875" s="89"/>
      <c r="B875" s="95"/>
      <c r="C875" s="9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x14ac:dyDescent="0.25">
      <c r="A876" s="89"/>
      <c r="B876" s="95"/>
      <c r="C876" s="9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x14ac:dyDescent="0.25">
      <c r="A877" s="89"/>
      <c r="B877" s="95"/>
      <c r="C877" s="9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x14ac:dyDescent="0.25">
      <c r="A878" s="89"/>
      <c r="B878" s="95"/>
      <c r="C878" s="9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x14ac:dyDescent="0.25">
      <c r="A879" s="89"/>
      <c r="B879" s="95"/>
      <c r="C879" s="9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x14ac:dyDescent="0.25">
      <c r="A880" s="89"/>
      <c r="B880" s="95"/>
      <c r="C880" s="9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x14ac:dyDescent="0.25">
      <c r="A881" s="89"/>
      <c r="B881" s="95"/>
      <c r="C881" s="9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x14ac:dyDescent="0.25">
      <c r="A882" s="89"/>
      <c r="B882" s="95"/>
      <c r="C882" s="9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x14ac:dyDescent="0.25">
      <c r="A883" s="89"/>
      <c r="B883" s="95"/>
      <c r="C883" s="9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x14ac:dyDescent="0.25">
      <c r="A884" s="89"/>
      <c r="B884" s="95"/>
      <c r="C884" s="9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x14ac:dyDescent="0.25">
      <c r="A885" s="89"/>
      <c r="B885" s="95"/>
      <c r="C885" s="9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x14ac:dyDescent="0.25">
      <c r="A886" s="89"/>
      <c r="B886" s="95"/>
      <c r="C886" s="9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x14ac:dyDescent="0.25">
      <c r="A887" s="89"/>
      <c r="B887" s="95"/>
      <c r="C887" s="9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x14ac:dyDescent="0.25">
      <c r="A888" s="89"/>
      <c r="B888" s="95"/>
      <c r="C888" s="9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x14ac:dyDescent="0.25">
      <c r="A889" s="89"/>
      <c r="B889" s="95"/>
      <c r="C889" s="9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x14ac:dyDescent="0.25">
      <c r="A890" s="89"/>
      <c r="B890" s="95"/>
      <c r="C890" s="9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x14ac:dyDescent="0.25">
      <c r="A891" s="89"/>
      <c r="B891" s="95"/>
      <c r="C891" s="9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x14ac:dyDescent="0.25">
      <c r="A892" s="89"/>
      <c r="B892" s="95"/>
      <c r="C892" s="9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x14ac:dyDescent="0.25">
      <c r="A893" s="89"/>
      <c r="B893" s="95"/>
      <c r="C893" s="9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x14ac:dyDescent="0.25">
      <c r="A894" s="89"/>
      <c r="B894" s="95"/>
      <c r="C894" s="9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x14ac:dyDescent="0.25">
      <c r="A895" s="89"/>
      <c r="B895" s="95"/>
      <c r="C895" s="9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x14ac:dyDescent="0.25">
      <c r="A896" s="89"/>
      <c r="B896" s="95"/>
      <c r="C896" s="9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x14ac:dyDescent="0.25">
      <c r="A897" s="89"/>
      <c r="B897" s="95"/>
      <c r="C897" s="9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x14ac:dyDescent="0.25">
      <c r="A898" s="89"/>
      <c r="B898" s="95"/>
      <c r="C898" s="9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x14ac:dyDescent="0.25">
      <c r="A899" s="89"/>
      <c r="B899" s="95"/>
      <c r="C899" s="9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x14ac:dyDescent="0.25">
      <c r="A900" s="89"/>
      <c r="B900" s="95"/>
      <c r="C900" s="9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x14ac:dyDescent="0.25">
      <c r="A901" s="89"/>
      <c r="B901" s="95"/>
      <c r="C901" s="9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x14ac:dyDescent="0.25">
      <c r="A902" s="89"/>
      <c r="B902" s="95"/>
      <c r="C902" s="9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x14ac:dyDescent="0.25">
      <c r="A903" s="89"/>
      <c r="B903" s="95"/>
      <c r="C903" s="9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x14ac:dyDescent="0.25">
      <c r="A904" s="89"/>
      <c r="B904" s="95"/>
      <c r="C904" s="9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x14ac:dyDescent="0.25">
      <c r="A905" s="89"/>
      <c r="B905" s="95"/>
      <c r="C905" s="9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x14ac:dyDescent="0.25">
      <c r="A906" s="89"/>
      <c r="B906" s="95"/>
      <c r="C906" s="9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x14ac:dyDescent="0.25">
      <c r="A907" s="89"/>
      <c r="B907" s="95"/>
      <c r="C907" s="9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x14ac:dyDescent="0.25">
      <c r="A908" s="89"/>
      <c r="B908" s="95"/>
      <c r="C908" s="9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x14ac:dyDescent="0.25">
      <c r="A909" s="89"/>
      <c r="B909" s="95"/>
      <c r="C909" s="9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x14ac:dyDescent="0.25">
      <c r="A910" s="89"/>
      <c r="B910" s="95"/>
      <c r="C910" s="9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x14ac:dyDescent="0.25">
      <c r="A911" s="89"/>
      <c r="B911" s="95"/>
      <c r="C911" s="9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x14ac:dyDescent="0.25">
      <c r="A912" s="89"/>
      <c r="B912" s="95"/>
      <c r="C912" s="9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x14ac:dyDescent="0.25">
      <c r="A913" s="89"/>
      <c r="B913" s="95"/>
      <c r="C913" s="9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x14ac:dyDescent="0.25">
      <c r="A914" s="89"/>
      <c r="B914" s="95"/>
      <c r="C914" s="9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x14ac:dyDescent="0.25">
      <c r="A915" s="89"/>
      <c r="B915" s="95"/>
      <c r="C915" s="9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x14ac:dyDescent="0.25">
      <c r="A916" s="89"/>
      <c r="B916" s="95"/>
      <c r="C916" s="9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x14ac:dyDescent="0.25">
      <c r="A917" s="89"/>
      <c r="B917" s="95"/>
      <c r="C917" s="9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x14ac:dyDescent="0.25">
      <c r="A918" s="89"/>
      <c r="B918" s="95"/>
      <c r="C918" s="9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x14ac:dyDescent="0.25">
      <c r="A919" s="89"/>
      <c r="B919" s="95"/>
      <c r="C919" s="9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x14ac:dyDescent="0.25">
      <c r="A920" s="89"/>
      <c r="B920" s="95"/>
      <c r="C920" s="9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x14ac:dyDescent="0.25">
      <c r="A921" s="89"/>
      <c r="B921" s="95"/>
      <c r="C921" s="9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x14ac:dyDescent="0.25">
      <c r="A922" s="89"/>
      <c r="B922" s="95"/>
      <c r="C922" s="9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x14ac:dyDescent="0.25">
      <c r="A923" s="89"/>
      <c r="B923" s="95"/>
      <c r="C923" s="9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x14ac:dyDescent="0.25">
      <c r="A924" s="89"/>
      <c r="B924" s="95"/>
      <c r="C924" s="9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x14ac:dyDescent="0.25">
      <c r="A925" s="89"/>
      <c r="B925" s="95"/>
      <c r="C925" s="9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x14ac:dyDescent="0.25">
      <c r="A926" s="89"/>
      <c r="B926" s="95"/>
      <c r="C926" s="9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x14ac:dyDescent="0.25">
      <c r="A927" s="89"/>
      <c r="B927" s="95"/>
      <c r="C927" s="9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x14ac:dyDescent="0.25">
      <c r="A928" s="89"/>
      <c r="B928" s="95"/>
      <c r="C928" s="9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x14ac:dyDescent="0.25">
      <c r="A929" s="89"/>
      <c r="B929" s="95"/>
      <c r="C929" s="9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x14ac:dyDescent="0.25">
      <c r="A930" s="89"/>
      <c r="B930" s="95"/>
      <c r="C930" s="9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x14ac:dyDescent="0.25">
      <c r="A931" s="89"/>
      <c r="B931" s="95"/>
      <c r="C931" s="9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x14ac:dyDescent="0.25">
      <c r="A932" s="89"/>
      <c r="B932" s="95"/>
      <c r="C932" s="9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x14ac:dyDescent="0.25">
      <c r="A933" s="89"/>
      <c r="B933" s="95"/>
      <c r="C933" s="9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x14ac:dyDescent="0.25">
      <c r="A934" s="89"/>
      <c r="B934" s="95"/>
      <c r="C934" s="9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x14ac:dyDescent="0.25">
      <c r="A935" s="89"/>
      <c r="B935" s="95"/>
      <c r="C935" s="9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x14ac:dyDescent="0.25">
      <c r="A936" s="89"/>
      <c r="B936" s="95"/>
      <c r="C936" s="9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x14ac:dyDescent="0.25">
      <c r="A937" s="89"/>
      <c r="B937" s="95"/>
      <c r="C937" s="9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x14ac:dyDescent="0.25">
      <c r="A938" s="89"/>
      <c r="B938" s="95"/>
      <c r="C938" s="9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x14ac:dyDescent="0.25">
      <c r="A939" s="89"/>
      <c r="B939" s="95"/>
      <c r="C939" s="9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x14ac:dyDescent="0.25">
      <c r="A940" s="89"/>
      <c r="B940" s="95"/>
      <c r="C940" s="9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x14ac:dyDescent="0.25">
      <c r="A941" s="89"/>
      <c r="B941" s="95"/>
      <c r="C941" s="9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x14ac:dyDescent="0.25">
      <c r="A942" s="89"/>
      <c r="B942" s="95"/>
      <c r="C942" s="9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x14ac:dyDescent="0.25">
      <c r="A943" s="89"/>
      <c r="B943" s="95"/>
      <c r="C943" s="9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x14ac:dyDescent="0.25">
      <c r="A944" s="89"/>
      <c r="B944" s="95"/>
      <c r="C944" s="9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x14ac:dyDescent="0.25">
      <c r="A945" s="89"/>
      <c r="B945" s="95"/>
      <c r="C945" s="9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x14ac:dyDescent="0.25">
      <c r="A946" s="89"/>
      <c r="B946" s="95"/>
      <c r="C946" s="9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x14ac:dyDescent="0.25">
      <c r="A947" s="89"/>
      <c r="B947" s="95"/>
      <c r="C947" s="9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x14ac:dyDescent="0.25">
      <c r="A948" s="89"/>
      <c r="B948" s="95"/>
      <c r="C948" s="9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x14ac:dyDescent="0.25">
      <c r="A949" s="89"/>
      <c r="B949" s="95"/>
      <c r="C949" s="9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x14ac:dyDescent="0.25">
      <c r="A950" s="89"/>
      <c r="B950" s="95"/>
      <c r="C950" s="9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x14ac:dyDescent="0.25">
      <c r="A951" s="89"/>
      <c r="B951" s="95"/>
      <c r="C951" s="9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x14ac:dyDescent="0.25">
      <c r="A952" s="89"/>
      <c r="B952" s="95"/>
      <c r="C952" s="9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x14ac:dyDescent="0.25">
      <c r="A953" s="89"/>
      <c r="B953" s="95"/>
      <c r="C953" s="9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x14ac:dyDescent="0.25">
      <c r="A954" s="89"/>
      <c r="B954" s="95"/>
      <c r="C954" s="9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x14ac:dyDescent="0.25">
      <c r="A955" s="89"/>
      <c r="B955" s="95"/>
      <c r="C955" s="9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x14ac:dyDescent="0.25">
      <c r="A956" s="89"/>
      <c r="B956" s="95"/>
      <c r="C956" s="9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x14ac:dyDescent="0.25">
      <c r="A957" s="89"/>
      <c r="B957" s="95"/>
      <c r="C957" s="9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x14ac:dyDescent="0.25">
      <c r="A958" s="89"/>
      <c r="B958" s="95"/>
      <c r="C958" s="9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x14ac:dyDescent="0.25">
      <c r="A959" s="89"/>
      <c r="B959" s="95"/>
      <c r="C959" s="9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x14ac:dyDescent="0.25">
      <c r="A960" s="89"/>
      <c r="B960" s="95"/>
      <c r="C960" s="9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x14ac:dyDescent="0.25">
      <c r="A961" s="89"/>
      <c r="B961" s="95"/>
      <c r="C961" s="9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x14ac:dyDescent="0.25">
      <c r="A962" s="89"/>
      <c r="B962" s="95"/>
      <c r="C962" s="9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x14ac:dyDescent="0.25">
      <c r="A963" s="89"/>
      <c r="B963" s="95"/>
      <c r="C963" s="9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x14ac:dyDescent="0.25">
      <c r="A964" s="89"/>
      <c r="B964" s="95"/>
      <c r="C964" s="9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x14ac:dyDescent="0.25">
      <c r="A965" s="89"/>
      <c r="B965" s="95"/>
      <c r="C965" s="9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x14ac:dyDescent="0.25">
      <c r="A966" s="89"/>
      <c r="B966" s="95"/>
      <c r="C966" s="9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x14ac:dyDescent="0.25">
      <c r="A967" s="89"/>
      <c r="B967" s="95"/>
      <c r="C967" s="9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x14ac:dyDescent="0.25">
      <c r="A968" s="89"/>
      <c r="B968" s="95"/>
      <c r="C968" s="9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x14ac:dyDescent="0.25">
      <c r="A969" s="89"/>
      <c r="B969" s="95"/>
      <c r="C969" s="9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x14ac:dyDescent="0.25">
      <c r="A970" s="89"/>
      <c r="B970" s="95"/>
      <c r="C970" s="9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x14ac:dyDescent="0.25">
      <c r="A971" s="89"/>
      <c r="B971" s="95"/>
      <c r="C971" s="9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x14ac:dyDescent="0.25">
      <c r="A972" s="89"/>
      <c r="B972" s="95"/>
      <c r="C972" s="9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x14ac:dyDescent="0.25">
      <c r="A973" s="89"/>
      <c r="B973" s="95"/>
      <c r="C973" s="9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x14ac:dyDescent="0.25">
      <c r="A974" s="89"/>
      <c r="B974" s="95"/>
      <c r="C974" s="9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x14ac:dyDescent="0.25">
      <c r="A975" s="89"/>
      <c r="B975" s="95"/>
      <c r="C975" s="9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x14ac:dyDescent="0.25">
      <c r="A976" s="89"/>
      <c r="B976" s="95"/>
      <c r="C976" s="9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x14ac:dyDescent="0.25">
      <c r="A977" s="89"/>
      <c r="B977" s="95"/>
      <c r="C977" s="9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x14ac:dyDescent="0.25">
      <c r="A978" s="89"/>
      <c r="B978" s="95"/>
      <c r="C978" s="9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x14ac:dyDescent="0.25">
      <c r="A979" s="89"/>
      <c r="B979" s="95"/>
      <c r="C979" s="9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x14ac:dyDescent="0.25">
      <c r="A980" s="89"/>
      <c r="B980" s="95"/>
      <c r="C980" s="9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x14ac:dyDescent="0.25">
      <c r="A981" s="89"/>
      <c r="B981" s="95"/>
      <c r="C981" s="9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x14ac:dyDescent="0.25">
      <c r="A982" s="89"/>
      <c r="B982" s="95"/>
      <c r="C982" s="9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x14ac:dyDescent="0.25">
      <c r="A983" s="89"/>
      <c r="B983" s="95"/>
      <c r="C983" s="9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x14ac:dyDescent="0.25">
      <c r="A984" s="89"/>
      <c r="B984" s="95"/>
      <c r="C984" s="9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x14ac:dyDescent="0.25">
      <c r="A985" s="89"/>
      <c r="B985" s="95"/>
      <c r="C985" s="9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x14ac:dyDescent="0.25">
      <c r="A986" s="89"/>
      <c r="B986" s="95"/>
      <c r="C986" s="9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 x14ac:dyDescent="0.25">
      <c r="A987" s="89"/>
      <c r="B987" s="95"/>
      <c r="C987" s="9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1:19" x14ac:dyDescent="0.25">
      <c r="A988" s="89"/>
      <c r="B988" s="95"/>
      <c r="C988" s="9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1:19" x14ac:dyDescent="0.25">
      <c r="A989" s="89"/>
      <c r="B989" s="95"/>
      <c r="C989" s="9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1:19" x14ac:dyDescent="0.25">
      <c r="A990" s="89"/>
      <c r="B990" s="95"/>
      <c r="C990" s="9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spans="1:19" x14ac:dyDescent="0.25">
      <c r="A991" s="89"/>
      <c r="B991" s="95"/>
      <c r="C991" s="9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spans="1:19" x14ac:dyDescent="0.25">
      <c r="A992" s="89"/>
      <c r="B992" s="95"/>
      <c r="C992" s="9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spans="1:19" x14ac:dyDescent="0.25">
      <c r="A993" s="89"/>
      <c r="B993" s="95"/>
      <c r="C993" s="9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</row>
    <row r="994" spans="1:19" x14ac:dyDescent="0.25">
      <c r="A994" s="89"/>
      <c r="B994" s="95"/>
      <c r="C994" s="9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</row>
    <row r="995" spans="1:19" x14ac:dyDescent="0.25">
      <c r="A995" s="89"/>
      <c r="B995" s="95"/>
      <c r="C995" s="9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</row>
    <row r="996" spans="1:19" x14ac:dyDescent="0.25">
      <c r="A996" s="89"/>
      <c r="B996" s="95"/>
      <c r="C996" s="95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</row>
    <row r="997" spans="1:19" x14ac:dyDescent="0.25">
      <c r="A997" s="89"/>
      <c r="B997" s="95"/>
      <c r="C997" s="95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</row>
    <row r="998" spans="1:19" x14ac:dyDescent="0.25">
      <c r="A998" s="89"/>
      <c r="B998" s="95"/>
      <c r="C998" s="95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</row>
    <row r="999" spans="1:19" x14ac:dyDescent="0.25">
      <c r="A999" s="89"/>
      <c r="B999" s="95"/>
      <c r="C999" s="95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</row>
    <row r="1000" spans="1:19" x14ac:dyDescent="0.25">
      <c r="A1000" s="89"/>
      <c r="B1000" s="95"/>
      <c r="C1000" s="95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</row>
    <row r="1001" spans="1:19" x14ac:dyDescent="0.25">
      <c r="A1001" s="89"/>
      <c r="B1001" s="95"/>
      <c r="C1001" s="95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</row>
    <row r="1002" spans="1:19" x14ac:dyDescent="0.25">
      <c r="A1002" s="89"/>
      <c r="B1002" s="95"/>
      <c r="C1002" s="95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</row>
    <row r="1003" spans="1:19" x14ac:dyDescent="0.25">
      <c r="A1003" s="89"/>
      <c r="B1003" s="95"/>
      <c r="C1003" s="95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</row>
    <row r="1004" spans="1:19" x14ac:dyDescent="0.25">
      <c r="A1004" s="89"/>
      <c r="B1004" s="95"/>
      <c r="C1004" s="95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</row>
    <row r="1005" spans="1:19" x14ac:dyDescent="0.25">
      <c r="A1005" s="89"/>
      <c r="B1005" s="95"/>
      <c r="C1005" s="95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</row>
    <row r="1006" spans="1:19" x14ac:dyDescent="0.25">
      <c r="A1006" s="89"/>
      <c r="B1006" s="95"/>
      <c r="C1006" s="95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</row>
    <row r="1007" spans="1:19" x14ac:dyDescent="0.25">
      <c r="A1007" s="89"/>
      <c r="B1007" s="95"/>
      <c r="C1007" s="95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</row>
    <row r="1008" spans="1:19" x14ac:dyDescent="0.25">
      <c r="A1008" s="89"/>
      <c r="B1008" s="95"/>
      <c r="C1008" s="95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</row>
    <row r="1009" spans="1:19" x14ac:dyDescent="0.25">
      <c r="A1009" s="89"/>
      <c r="B1009" s="95"/>
      <c r="C1009" s="95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</row>
    <row r="1010" spans="1:19" x14ac:dyDescent="0.25">
      <c r="A1010" s="89"/>
      <c r="B1010" s="95"/>
      <c r="C1010" s="95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</row>
    <row r="1011" spans="1:19" x14ac:dyDescent="0.25">
      <c r="A1011" s="89"/>
      <c r="B1011" s="95"/>
      <c r="C1011" s="95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</row>
    <row r="1012" spans="1:19" x14ac:dyDescent="0.25">
      <c r="A1012" s="89"/>
      <c r="B1012" s="95"/>
      <c r="C1012" s="95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</row>
    <row r="1013" spans="1:19" x14ac:dyDescent="0.25">
      <c r="A1013" s="89"/>
      <c r="B1013" s="95"/>
      <c r="C1013" s="95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</row>
    <row r="1014" spans="1:19" x14ac:dyDescent="0.25">
      <c r="A1014" s="89"/>
      <c r="B1014" s="95"/>
      <c r="C1014" s="95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</row>
    <row r="1015" spans="1:19" x14ac:dyDescent="0.25">
      <c r="A1015" s="89"/>
      <c r="B1015" s="95"/>
      <c r="C1015" s="95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</row>
    <row r="1016" spans="1:19" x14ac:dyDescent="0.25">
      <c r="A1016" s="89"/>
      <c r="B1016" s="95"/>
      <c r="C1016" s="95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</row>
    <row r="1017" spans="1:19" x14ac:dyDescent="0.25">
      <c r="A1017" s="89"/>
      <c r="B1017" s="95"/>
      <c r="C1017" s="95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</row>
    <row r="1018" spans="1:19" x14ac:dyDescent="0.25">
      <c r="A1018" s="89"/>
      <c r="B1018" s="95"/>
      <c r="C1018" s="95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</row>
    <row r="1019" spans="1:19" x14ac:dyDescent="0.25">
      <c r="A1019" s="89"/>
      <c r="B1019" s="95"/>
      <c r="C1019" s="95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</row>
    <row r="1020" spans="1:19" x14ac:dyDescent="0.25">
      <c r="A1020" s="89"/>
      <c r="B1020" s="95"/>
      <c r="C1020" s="95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</row>
    <row r="1021" spans="1:19" x14ac:dyDescent="0.25">
      <c r="A1021" s="89"/>
      <c r="B1021" s="95"/>
      <c r="C1021" s="95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</row>
    <row r="1022" spans="1:19" x14ac:dyDescent="0.25">
      <c r="A1022" s="89"/>
      <c r="B1022" s="95"/>
      <c r="C1022" s="95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</row>
    <row r="1023" spans="1:19" x14ac:dyDescent="0.25">
      <c r="A1023" s="89"/>
      <c r="B1023" s="95"/>
      <c r="C1023" s="95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</row>
    <row r="1024" spans="1:19" x14ac:dyDescent="0.25">
      <c r="A1024" s="89"/>
      <c r="B1024" s="95"/>
      <c r="C1024" s="95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</row>
    <row r="1025" spans="1:19" x14ac:dyDescent="0.25">
      <c r="A1025" s="89"/>
      <c r="B1025" s="95"/>
      <c r="C1025" s="95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</row>
    <row r="1026" spans="1:19" x14ac:dyDescent="0.25">
      <c r="A1026" s="89"/>
      <c r="B1026" s="95"/>
      <c r="C1026" s="95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</row>
    <row r="1027" spans="1:19" x14ac:dyDescent="0.25">
      <c r="A1027" s="89"/>
      <c r="B1027" s="95"/>
      <c r="C1027" s="95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</row>
    <row r="1028" spans="1:19" x14ac:dyDescent="0.25">
      <c r="A1028" s="89"/>
      <c r="B1028" s="95"/>
      <c r="C1028" s="95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</row>
    <row r="1029" spans="1:19" x14ac:dyDescent="0.25">
      <c r="A1029" s="89"/>
      <c r="B1029" s="95"/>
      <c r="C1029" s="95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</row>
    <row r="1030" spans="1:19" x14ac:dyDescent="0.25">
      <c r="A1030" s="89"/>
      <c r="B1030" s="95"/>
      <c r="C1030" s="95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</row>
    <row r="1031" spans="1:19" x14ac:dyDescent="0.25">
      <c r="A1031" s="89"/>
      <c r="B1031" s="95"/>
      <c r="C1031" s="95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</row>
    <row r="1032" spans="1:19" x14ac:dyDescent="0.25">
      <c r="A1032" s="89"/>
      <c r="B1032" s="95"/>
      <c r="C1032" s="95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</row>
    <row r="1033" spans="1:19" x14ac:dyDescent="0.25">
      <c r="A1033" s="89"/>
      <c r="B1033" s="95"/>
      <c r="C1033" s="95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</row>
    <row r="1034" spans="1:19" x14ac:dyDescent="0.25">
      <c r="A1034" s="89"/>
      <c r="B1034" s="95"/>
      <c r="C1034" s="95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</row>
    <row r="1035" spans="1:19" x14ac:dyDescent="0.25">
      <c r="A1035" s="89"/>
      <c r="B1035" s="95"/>
      <c r="C1035" s="95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</row>
    <row r="1036" spans="1:19" x14ac:dyDescent="0.25">
      <c r="A1036" s="89"/>
      <c r="B1036" s="95"/>
      <c r="C1036" s="95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</row>
    <row r="1037" spans="1:19" x14ac:dyDescent="0.25">
      <c r="A1037" s="89"/>
      <c r="B1037" s="95"/>
      <c r="C1037" s="95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</row>
    <row r="1038" spans="1:19" x14ac:dyDescent="0.25">
      <c r="A1038" s="89"/>
      <c r="B1038" s="95"/>
      <c r="C1038" s="95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</row>
    <row r="1039" spans="1:19" x14ac:dyDescent="0.25">
      <c r="A1039" s="89"/>
      <c r="B1039" s="95"/>
      <c r="C1039" s="95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</row>
    <row r="1040" spans="1:19" x14ac:dyDescent="0.25">
      <c r="A1040" s="89"/>
      <c r="B1040" s="95"/>
      <c r="C1040" s="95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</row>
    <row r="1041" spans="1:19" x14ac:dyDescent="0.25">
      <c r="A1041" s="89"/>
      <c r="B1041" s="95"/>
      <c r="C1041" s="95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</row>
    <row r="1042" spans="1:19" x14ac:dyDescent="0.25">
      <c r="A1042" s="89"/>
      <c r="B1042" s="95"/>
      <c r="C1042" s="95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</row>
    <row r="1043" spans="1:19" x14ac:dyDescent="0.25">
      <c r="A1043" s="89"/>
      <c r="B1043" s="95"/>
      <c r="C1043" s="95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</row>
    <row r="1044" spans="1:19" x14ac:dyDescent="0.25">
      <c r="A1044" s="89"/>
      <c r="B1044" s="95"/>
      <c r="C1044" s="95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</row>
    <row r="1045" spans="1:19" x14ac:dyDescent="0.25">
      <c r="A1045" s="89"/>
      <c r="B1045" s="95"/>
      <c r="C1045" s="95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</row>
    <row r="1046" spans="1:19" x14ac:dyDescent="0.25">
      <c r="A1046" s="89"/>
      <c r="B1046" s="95"/>
      <c r="C1046" s="95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</row>
    <row r="1047" spans="1:19" x14ac:dyDescent="0.25">
      <c r="A1047" s="89"/>
      <c r="B1047" s="95"/>
      <c r="C1047" s="95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</row>
    <row r="1048" spans="1:19" x14ac:dyDescent="0.25">
      <c r="A1048" s="89"/>
      <c r="B1048" s="95"/>
      <c r="C1048" s="95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</row>
    <row r="1049" spans="1:19" x14ac:dyDescent="0.25">
      <c r="A1049" s="89"/>
      <c r="B1049" s="95"/>
      <c r="C1049" s="95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</row>
    <row r="1050" spans="1:19" x14ac:dyDescent="0.25">
      <c r="A1050" s="89"/>
      <c r="B1050" s="95"/>
      <c r="C1050" s="95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</row>
    <row r="1051" spans="1:19" x14ac:dyDescent="0.25">
      <c r="A1051" s="89"/>
      <c r="B1051" s="95"/>
      <c r="C1051" s="95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</row>
    <row r="1052" spans="1:19" x14ac:dyDescent="0.25">
      <c r="A1052" s="89"/>
      <c r="B1052" s="95"/>
      <c r="C1052" s="95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</row>
    <row r="1053" spans="1:19" x14ac:dyDescent="0.25">
      <c r="A1053" s="89"/>
      <c r="B1053" s="95"/>
      <c r="C1053" s="95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</row>
    <row r="1054" spans="1:19" x14ac:dyDescent="0.25">
      <c r="A1054" s="89"/>
      <c r="B1054" s="95"/>
      <c r="C1054" s="95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</row>
    <row r="1055" spans="1:19" x14ac:dyDescent="0.25">
      <c r="A1055" s="89"/>
      <c r="B1055" s="95"/>
      <c r="C1055" s="95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</row>
    <row r="1056" spans="1:19" x14ac:dyDescent="0.25">
      <c r="A1056" s="89"/>
      <c r="B1056" s="95"/>
      <c r="C1056" s="95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</row>
    <row r="1057" spans="1:19" x14ac:dyDescent="0.25">
      <c r="A1057" s="89"/>
      <c r="B1057" s="95"/>
      <c r="C1057" s="95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</row>
    <row r="1058" spans="1:19" x14ac:dyDescent="0.25">
      <c r="A1058" s="89"/>
      <c r="B1058" s="95"/>
      <c r="C1058" s="95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</row>
    <row r="1059" spans="1:19" x14ac:dyDescent="0.25">
      <c r="A1059" s="89"/>
      <c r="B1059" s="95"/>
      <c r="C1059" s="95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</row>
    <row r="1060" spans="1:19" x14ac:dyDescent="0.25">
      <c r="A1060" s="89"/>
      <c r="B1060" s="95"/>
      <c r="C1060" s="95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</row>
    <row r="1061" spans="1:19" x14ac:dyDescent="0.25">
      <c r="A1061" s="89"/>
      <c r="B1061" s="95"/>
      <c r="C1061" s="95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</row>
    <row r="1062" spans="1:19" x14ac:dyDescent="0.25">
      <c r="A1062" s="89"/>
      <c r="B1062" s="95"/>
      <c r="C1062" s="95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</row>
    <row r="1063" spans="1:19" x14ac:dyDescent="0.25">
      <c r="A1063" s="89"/>
      <c r="B1063" s="95"/>
      <c r="C1063" s="95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</row>
    <row r="1064" spans="1:19" x14ac:dyDescent="0.25">
      <c r="A1064" s="89"/>
      <c r="B1064" s="95"/>
      <c r="C1064" s="95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</row>
    <row r="1065" spans="1:19" x14ac:dyDescent="0.25">
      <c r="A1065" s="89"/>
      <c r="B1065" s="95"/>
      <c r="C1065" s="95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</row>
    <row r="1066" spans="1:19" x14ac:dyDescent="0.25">
      <c r="A1066" s="89"/>
      <c r="B1066" s="95"/>
      <c r="C1066" s="95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</row>
    <row r="1067" spans="1:19" x14ac:dyDescent="0.25">
      <c r="A1067" s="89"/>
      <c r="B1067" s="95"/>
      <c r="C1067" s="95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</row>
    <row r="1068" spans="1:19" x14ac:dyDescent="0.25">
      <c r="A1068" s="89"/>
      <c r="B1068" s="95"/>
      <c r="C1068" s="95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</row>
    <row r="1069" spans="1:19" x14ac:dyDescent="0.25">
      <c r="A1069" s="89"/>
      <c r="B1069" s="95"/>
      <c r="C1069" s="95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</row>
    <row r="1070" spans="1:19" x14ac:dyDescent="0.25">
      <c r="A1070" s="89"/>
      <c r="B1070" s="95"/>
      <c r="C1070" s="95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</row>
    <row r="1071" spans="1:19" x14ac:dyDescent="0.25">
      <c r="A1071" s="89"/>
      <c r="B1071" s="95"/>
      <c r="C1071" s="95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</row>
    <row r="1072" spans="1:19" x14ac:dyDescent="0.25">
      <c r="A1072" s="89"/>
      <c r="B1072" s="95"/>
      <c r="C1072" s="95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</row>
    <row r="1073" spans="1:19" x14ac:dyDescent="0.25">
      <c r="A1073" s="89"/>
      <c r="B1073" s="95"/>
      <c r="C1073" s="95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</row>
    <row r="1074" spans="1:19" x14ac:dyDescent="0.25">
      <c r="A1074" s="89"/>
      <c r="B1074" s="95"/>
      <c r="C1074" s="95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</row>
    <row r="1075" spans="1:19" x14ac:dyDescent="0.25">
      <c r="A1075" s="89"/>
      <c r="B1075" s="95"/>
      <c r="C1075" s="95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</row>
    <row r="1076" spans="1:19" x14ac:dyDescent="0.25">
      <c r="A1076" s="89"/>
      <c r="B1076" s="95"/>
      <c r="C1076" s="95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</row>
    <row r="1077" spans="1:19" x14ac:dyDescent="0.25">
      <c r="A1077" s="89"/>
      <c r="B1077" s="95"/>
      <c r="C1077" s="95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</row>
    <row r="1078" spans="1:19" x14ac:dyDescent="0.25">
      <c r="A1078" s="89"/>
      <c r="B1078" s="95"/>
      <c r="C1078" s="95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</row>
    <row r="1079" spans="1:19" x14ac:dyDescent="0.25">
      <c r="A1079" s="89"/>
      <c r="B1079" s="95"/>
      <c r="C1079" s="95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</row>
    <row r="1080" spans="1:19" x14ac:dyDescent="0.25">
      <c r="A1080" s="89"/>
      <c r="B1080" s="95"/>
      <c r="C1080" s="95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</row>
    <row r="1081" spans="1:19" x14ac:dyDescent="0.25">
      <c r="A1081" s="89"/>
      <c r="B1081" s="95"/>
      <c r="C1081" s="95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</row>
    <row r="1082" spans="1:19" x14ac:dyDescent="0.25">
      <c r="A1082" s="89"/>
      <c r="B1082" s="95"/>
      <c r="C1082" s="95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</row>
    <row r="1083" spans="1:19" x14ac:dyDescent="0.25">
      <c r="A1083" s="89"/>
      <c r="B1083" s="95"/>
      <c r="C1083" s="95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</row>
    <row r="1084" spans="1:19" x14ac:dyDescent="0.25">
      <c r="A1084" s="89"/>
      <c r="B1084" s="95"/>
      <c r="C1084" s="95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</row>
    <row r="1085" spans="1:19" x14ac:dyDescent="0.25">
      <c r="A1085" s="89"/>
      <c r="B1085" s="95"/>
      <c r="C1085" s="95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</row>
    <row r="1086" spans="1:19" x14ac:dyDescent="0.25">
      <c r="A1086" s="89"/>
      <c r="B1086" s="95"/>
      <c r="C1086" s="95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</row>
    <row r="1087" spans="1:19" x14ac:dyDescent="0.25">
      <c r="A1087" s="89"/>
      <c r="B1087" s="95"/>
      <c r="C1087" s="95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</row>
    <row r="1088" spans="1:19" x14ac:dyDescent="0.25">
      <c r="A1088" s="89"/>
      <c r="B1088" s="95"/>
      <c r="C1088" s="95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</row>
    <row r="1089" spans="1:19" x14ac:dyDescent="0.25">
      <c r="A1089" s="89"/>
      <c r="B1089" s="95"/>
      <c r="C1089" s="95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</row>
    <row r="1090" spans="1:19" x14ac:dyDescent="0.25">
      <c r="A1090" s="89"/>
      <c r="B1090" s="95"/>
      <c r="C1090" s="95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</row>
    <row r="1091" spans="1:19" x14ac:dyDescent="0.25">
      <c r="A1091" s="89"/>
      <c r="B1091" s="95"/>
      <c r="C1091" s="95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</row>
    <row r="1092" spans="1:19" x14ac:dyDescent="0.25">
      <c r="A1092" s="89"/>
      <c r="B1092" s="95"/>
      <c r="C1092" s="95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</row>
    <row r="1093" spans="1:19" x14ac:dyDescent="0.25">
      <c r="A1093" s="89"/>
      <c r="B1093" s="95"/>
      <c r="C1093" s="95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</row>
    <row r="1094" spans="1:19" x14ac:dyDescent="0.25">
      <c r="A1094" s="89"/>
      <c r="B1094" s="95"/>
      <c r="C1094" s="95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</row>
    <row r="1095" spans="1:19" x14ac:dyDescent="0.25">
      <c r="A1095" s="89"/>
      <c r="B1095" s="95"/>
      <c r="C1095" s="95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</row>
    <row r="1096" spans="1:19" x14ac:dyDescent="0.25">
      <c r="A1096" s="89"/>
      <c r="B1096" s="95"/>
      <c r="C1096" s="95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</row>
    <row r="1097" spans="1:19" x14ac:dyDescent="0.25">
      <c r="A1097" s="89"/>
      <c r="B1097" s="95"/>
      <c r="C1097" s="95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</row>
    <row r="1098" spans="1:19" x14ac:dyDescent="0.25">
      <c r="A1098" s="89"/>
      <c r="B1098" s="95"/>
      <c r="C1098" s="95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</row>
    <row r="1099" spans="1:19" x14ac:dyDescent="0.25">
      <c r="A1099" s="89"/>
      <c r="B1099" s="95"/>
      <c r="C1099" s="95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</row>
    <row r="1100" spans="1:19" x14ac:dyDescent="0.25">
      <c r="A1100" s="89"/>
      <c r="B1100" s="95"/>
      <c r="C1100" s="95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</row>
    <row r="1101" spans="1:19" x14ac:dyDescent="0.25">
      <c r="A1101" s="89"/>
      <c r="B1101" s="95"/>
      <c r="C1101" s="95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</row>
    <row r="1102" spans="1:19" x14ac:dyDescent="0.25">
      <c r="A1102" s="89"/>
      <c r="B1102" s="95"/>
      <c r="C1102" s="95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</row>
    <row r="1103" spans="1:19" x14ac:dyDescent="0.25">
      <c r="A1103" s="89"/>
      <c r="B1103" s="95"/>
      <c r="C1103" s="95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</row>
    <row r="1104" spans="1:19" x14ac:dyDescent="0.25">
      <c r="A1104" s="89"/>
      <c r="B1104" s="95"/>
      <c r="C1104" s="95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</row>
    <row r="1105" spans="1:19" x14ac:dyDescent="0.25">
      <c r="A1105" s="89"/>
      <c r="B1105" s="95"/>
      <c r="C1105" s="95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</row>
    <row r="1106" spans="1:19" x14ac:dyDescent="0.25">
      <c r="A1106" s="89"/>
      <c r="B1106" s="95"/>
      <c r="C1106" s="95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</row>
    <row r="1107" spans="1:19" x14ac:dyDescent="0.25">
      <c r="A1107" s="89"/>
      <c r="B1107" s="95"/>
      <c r="C1107" s="95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</row>
    <row r="1108" spans="1:19" x14ac:dyDescent="0.25">
      <c r="A1108" s="89"/>
      <c r="B1108" s="95"/>
      <c r="C1108" s="95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</row>
    <row r="1109" spans="1:19" x14ac:dyDescent="0.25">
      <c r="A1109" s="89"/>
      <c r="B1109" s="95"/>
      <c r="C1109" s="95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</row>
    <row r="1110" spans="1:19" x14ac:dyDescent="0.25">
      <c r="A1110" s="89"/>
      <c r="B1110" s="95"/>
      <c r="C1110" s="95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</row>
    <row r="1111" spans="1:19" x14ac:dyDescent="0.25">
      <c r="A1111" s="89"/>
      <c r="B1111" s="95"/>
      <c r="C1111" s="95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</row>
    <row r="1112" spans="1:19" x14ac:dyDescent="0.25">
      <c r="A1112" s="89"/>
      <c r="B1112" s="95"/>
      <c r="C1112" s="95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</row>
    <row r="1113" spans="1:19" x14ac:dyDescent="0.25">
      <c r="A1113" s="89"/>
      <c r="B1113" s="95"/>
      <c r="C1113" s="95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</row>
    <row r="1114" spans="1:19" x14ac:dyDescent="0.25">
      <c r="A1114" s="89"/>
      <c r="B1114" s="95"/>
      <c r="C1114" s="95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</row>
    <row r="1115" spans="1:19" x14ac:dyDescent="0.25">
      <c r="A1115" s="89"/>
      <c r="B1115" s="95"/>
      <c r="C1115" s="95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</row>
    <row r="1116" spans="1:19" x14ac:dyDescent="0.25">
      <c r="A1116" s="89"/>
      <c r="B1116" s="95"/>
      <c r="C1116" s="95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</row>
    <row r="1117" spans="1:19" x14ac:dyDescent="0.25">
      <c r="A1117" s="89"/>
      <c r="B1117" s="95"/>
      <c r="C1117" s="95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</row>
    <row r="1118" spans="1:19" x14ac:dyDescent="0.25">
      <c r="A1118" s="89"/>
      <c r="B1118" s="95"/>
      <c r="C1118" s="95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</row>
    <row r="1119" spans="1:19" x14ac:dyDescent="0.25">
      <c r="A1119" s="89"/>
      <c r="B1119" s="95"/>
      <c r="C1119" s="95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</row>
    <row r="1120" spans="1:19" x14ac:dyDescent="0.25">
      <c r="A1120" s="89"/>
      <c r="B1120" s="95"/>
      <c r="C1120" s="95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</row>
    <row r="1121" spans="1:19" x14ac:dyDescent="0.25">
      <c r="A1121" s="89"/>
      <c r="B1121" s="95"/>
      <c r="C1121" s="95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</row>
    <row r="1122" spans="1:19" x14ac:dyDescent="0.25">
      <c r="A1122" s="89"/>
      <c r="B1122" s="95"/>
      <c r="C1122" s="95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</row>
    <row r="1123" spans="1:19" x14ac:dyDescent="0.25">
      <c r="A1123" s="89"/>
      <c r="B1123" s="95"/>
      <c r="C1123" s="95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</row>
    <row r="1124" spans="1:19" x14ac:dyDescent="0.25">
      <c r="A1124" s="89"/>
      <c r="B1124" s="95"/>
      <c r="C1124" s="95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</row>
    <row r="1125" spans="1:19" x14ac:dyDescent="0.25">
      <c r="A1125" s="89"/>
      <c r="B1125" s="95"/>
      <c r="C1125" s="95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</row>
    <row r="1126" spans="1:19" x14ac:dyDescent="0.25">
      <c r="A1126" s="89"/>
      <c r="B1126" s="95"/>
      <c r="C1126" s="95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</row>
    <row r="1127" spans="1:19" x14ac:dyDescent="0.25">
      <c r="A1127" s="89"/>
      <c r="B1127" s="95"/>
      <c r="C1127" s="95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</row>
    <row r="1128" spans="1:19" x14ac:dyDescent="0.25">
      <c r="A1128" s="89"/>
      <c r="B1128" s="95"/>
      <c r="C1128" s="95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</row>
    <row r="1129" spans="1:19" x14ac:dyDescent="0.25">
      <c r="A1129" s="89"/>
      <c r="B1129" s="95"/>
      <c r="C1129" s="95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</row>
    <row r="1130" spans="1:19" x14ac:dyDescent="0.25">
      <c r="A1130" s="89"/>
      <c r="B1130" s="95"/>
      <c r="C1130" s="95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</row>
    <row r="1131" spans="1:19" x14ac:dyDescent="0.25">
      <c r="A1131" s="89"/>
      <c r="B1131" s="95"/>
      <c r="C1131" s="95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</row>
    <row r="1132" spans="1:19" x14ac:dyDescent="0.25">
      <c r="A1132" s="89"/>
      <c r="B1132" s="95"/>
      <c r="C1132" s="95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</row>
    <row r="1133" spans="1:19" x14ac:dyDescent="0.25">
      <c r="A1133" s="89"/>
      <c r="B1133" s="95"/>
      <c r="C1133" s="95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</row>
    <row r="1134" spans="1:19" x14ac:dyDescent="0.25">
      <c r="A1134" s="89"/>
      <c r="B1134" s="95"/>
      <c r="C1134" s="95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</row>
    <row r="1135" spans="1:19" x14ac:dyDescent="0.25">
      <c r="A1135" s="89"/>
      <c r="B1135" s="95"/>
      <c r="C1135" s="95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</row>
    <row r="1136" spans="1:19" x14ac:dyDescent="0.25">
      <c r="A1136" s="89"/>
      <c r="B1136" s="95"/>
      <c r="C1136" s="95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</row>
    <row r="1137" spans="1:19" x14ac:dyDescent="0.25">
      <c r="A1137" s="89"/>
      <c r="B1137" s="95"/>
      <c r="C1137" s="95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</row>
    <row r="1138" spans="1:19" x14ac:dyDescent="0.25">
      <c r="A1138" s="89"/>
      <c r="B1138" s="95"/>
      <c r="C1138" s="95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</row>
    <row r="1139" spans="1:19" x14ac:dyDescent="0.25">
      <c r="A1139" s="89"/>
      <c r="B1139" s="95"/>
      <c r="C1139" s="95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</row>
    <row r="1140" spans="1:19" x14ac:dyDescent="0.25">
      <c r="A1140" s="89"/>
      <c r="B1140" s="95"/>
      <c r="C1140" s="95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</row>
    <row r="1141" spans="1:19" x14ac:dyDescent="0.25">
      <c r="A1141" s="89"/>
      <c r="B1141" s="95"/>
      <c r="C1141" s="95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</row>
    <row r="1142" spans="1:19" x14ac:dyDescent="0.25">
      <c r="A1142" s="89"/>
      <c r="B1142" s="95"/>
      <c r="C1142" s="95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</row>
    <row r="1143" spans="1:19" x14ac:dyDescent="0.25">
      <c r="A1143" s="89"/>
      <c r="B1143" s="95"/>
      <c r="C1143" s="95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</row>
    <row r="1144" spans="1:19" x14ac:dyDescent="0.25">
      <c r="A1144" s="89"/>
      <c r="B1144" s="95"/>
      <c r="C1144" s="95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</row>
    <row r="1145" spans="1:19" x14ac:dyDescent="0.25">
      <c r="A1145" s="89"/>
      <c r="B1145" s="95"/>
      <c r="C1145" s="95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</row>
    <row r="1146" spans="1:19" x14ac:dyDescent="0.25">
      <c r="A1146" s="89"/>
      <c r="B1146" s="95"/>
      <c r="C1146" s="95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</row>
    <row r="1147" spans="1:19" x14ac:dyDescent="0.25">
      <c r="A1147" s="89"/>
      <c r="B1147" s="95"/>
      <c r="C1147" s="95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</row>
    <row r="1148" spans="1:19" x14ac:dyDescent="0.25">
      <c r="A1148" s="89"/>
      <c r="B1148" s="95"/>
      <c r="C1148" s="95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</row>
    <row r="1149" spans="1:19" x14ac:dyDescent="0.25">
      <c r="A1149" s="89"/>
      <c r="B1149" s="95"/>
      <c r="C1149" s="95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</row>
    <row r="1150" spans="1:19" x14ac:dyDescent="0.25">
      <c r="A1150" s="89"/>
      <c r="B1150" s="95"/>
      <c r="C1150" s="95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</row>
    <row r="1151" spans="1:19" x14ac:dyDescent="0.25">
      <c r="A1151" s="89"/>
      <c r="B1151" s="95"/>
      <c r="C1151" s="95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</row>
    <row r="1152" spans="1:19" x14ac:dyDescent="0.25">
      <c r="A1152" s="89"/>
      <c r="B1152" s="95"/>
      <c r="C1152" s="95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</row>
    <row r="1153" spans="1:19" x14ac:dyDescent="0.25">
      <c r="A1153" s="89"/>
      <c r="B1153" s="95"/>
      <c r="C1153" s="95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</row>
    <row r="1154" spans="1:19" x14ac:dyDescent="0.25">
      <c r="A1154" s="89"/>
      <c r="B1154" s="95"/>
      <c r="C1154" s="95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</row>
    <row r="1155" spans="1:19" x14ac:dyDescent="0.25">
      <c r="A1155" s="89"/>
      <c r="B1155" s="95"/>
      <c r="C1155" s="95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</row>
    <row r="1156" spans="1:19" x14ac:dyDescent="0.25">
      <c r="A1156" s="89"/>
      <c r="B1156" s="95"/>
      <c r="C1156" s="95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</row>
    <row r="1157" spans="1:19" x14ac:dyDescent="0.25">
      <c r="A1157" s="89"/>
      <c r="B1157" s="95"/>
      <c r="C1157" s="95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</row>
    <row r="1158" spans="1:19" x14ac:dyDescent="0.25">
      <c r="A1158" s="89"/>
      <c r="B1158" s="95"/>
      <c r="C1158" s="95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</row>
    <row r="1159" spans="1:19" x14ac:dyDescent="0.25">
      <c r="A1159" s="89"/>
      <c r="B1159" s="95"/>
      <c r="C1159" s="95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</row>
    <row r="1160" spans="1:19" x14ac:dyDescent="0.25">
      <c r="A1160" s="89"/>
      <c r="B1160" s="95"/>
      <c r="C1160" s="95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</row>
    <row r="1161" spans="1:19" x14ac:dyDescent="0.25">
      <c r="A1161" s="89"/>
      <c r="B1161" s="95"/>
      <c r="C1161" s="95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</row>
    <row r="1162" spans="1:19" x14ac:dyDescent="0.25">
      <c r="A1162" s="89"/>
      <c r="B1162" s="95"/>
      <c r="C1162" s="95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</row>
    <row r="1163" spans="1:19" x14ac:dyDescent="0.25">
      <c r="A1163" s="89"/>
      <c r="B1163" s="95"/>
      <c r="C1163" s="95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</row>
    <row r="1164" spans="1:19" x14ac:dyDescent="0.25">
      <c r="A1164" s="89"/>
      <c r="B1164" s="95"/>
      <c r="C1164" s="95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</row>
    <row r="1165" spans="1:19" x14ac:dyDescent="0.25">
      <c r="A1165" s="89"/>
      <c r="B1165" s="95"/>
      <c r="C1165" s="95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</row>
    <row r="1166" spans="1:19" x14ac:dyDescent="0.25">
      <c r="A1166" s="89"/>
      <c r="B1166" s="95"/>
      <c r="C1166" s="95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</row>
    <row r="1167" spans="1:19" x14ac:dyDescent="0.25">
      <c r="A1167" s="89"/>
      <c r="B1167" s="95"/>
      <c r="C1167" s="95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</row>
    <row r="1168" spans="1:19" x14ac:dyDescent="0.25">
      <c r="A1168" s="89"/>
      <c r="B1168" s="95"/>
      <c r="C1168" s="95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</row>
    <row r="1169" spans="1:19" x14ac:dyDescent="0.25">
      <c r="A1169" s="89"/>
      <c r="B1169" s="95"/>
      <c r="C1169" s="95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</row>
    <row r="1170" spans="1:19" x14ac:dyDescent="0.25">
      <c r="A1170" s="89"/>
      <c r="B1170" s="95"/>
      <c r="C1170" s="95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</row>
    <row r="1171" spans="1:19" x14ac:dyDescent="0.25">
      <c r="A1171" s="89"/>
      <c r="B1171" s="95"/>
      <c r="C1171" s="95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</row>
    <row r="1172" spans="1:19" x14ac:dyDescent="0.25">
      <c r="A1172" s="89"/>
      <c r="B1172" s="95"/>
      <c r="C1172" s="95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</row>
    <row r="1173" spans="1:19" x14ac:dyDescent="0.25">
      <c r="A1173" s="89"/>
      <c r="B1173" s="95"/>
      <c r="C1173" s="95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</row>
    <row r="1174" spans="1:19" x14ac:dyDescent="0.25">
      <c r="A1174" s="89"/>
      <c r="B1174" s="95"/>
      <c r="C1174" s="95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</row>
    <row r="1175" spans="1:19" x14ac:dyDescent="0.25">
      <c r="A1175" s="89"/>
      <c r="B1175" s="95"/>
      <c r="C1175" s="95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</row>
    <row r="1176" spans="1:19" x14ac:dyDescent="0.25">
      <c r="A1176" s="89"/>
      <c r="B1176" s="95"/>
      <c r="C1176" s="95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</row>
    <row r="1177" spans="1:19" x14ac:dyDescent="0.25">
      <c r="A1177" s="89"/>
      <c r="B1177" s="95"/>
      <c r="C1177" s="95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</row>
    <row r="1178" spans="1:19" x14ac:dyDescent="0.25">
      <c r="A1178" s="89"/>
      <c r="B1178" s="95"/>
      <c r="C1178" s="95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</row>
    <row r="1179" spans="1:19" x14ac:dyDescent="0.25">
      <c r="A1179" s="89"/>
      <c r="B1179" s="95"/>
      <c r="C1179" s="95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</row>
    <row r="1180" spans="1:19" x14ac:dyDescent="0.25">
      <c r="A1180" s="89"/>
      <c r="B1180" s="95"/>
      <c r="C1180" s="95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</row>
    <row r="1181" spans="1:19" x14ac:dyDescent="0.25">
      <c r="A1181" s="89"/>
      <c r="B1181" s="95"/>
      <c r="C1181" s="95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</row>
    <row r="1182" spans="1:19" x14ac:dyDescent="0.25">
      <c r="A1182" s="89"/>
      <c r="B1182" s="95"/>
      <c r="C1182" s="95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</row>
    <row r="1183" spans="1:19" x14ac:dyDescent="0.25">
      <c r="A1183" s="89"/>
      <c r="B1183" s="95"/>
      <c r="C1183" s="95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</row>
    <row r="1184" spans="1:19" x14ac:dyDescent="0.25">
      <c r="A1184" s="89"/>
      <c r="B1184" s="95"/>
      <c r="C1184" s="95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</row>
    <row r="1185" spans="1:19" x14ac:dyDescent="0.25">
      <c r="A1185" s="89"/>
      <c r="B1185" s="95"/>
      <c r="C1185" s="95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</row>
    <row r="1186" spans="1:19" x14ac:dyDescent="0.25">
      <c r="A1186" s="89"/>
      <c r="B1186" s="95"/>
      <c r="C1186" s="95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</row>
    <row r="1187" spans="1:19" x14ac:dyDescent="0.25">
      <c r="A1187" s="89"/>
      <c r="B1187" s="95"/>
      <c r="C1187" s="95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</row>
    <row r="1188" spans="1:19" x14ac:dyDescent="0.25">
      <c r="A1188" s="89"/>
      <c r="B1188" s="95"/>
      <c r="C1188" s="95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</row>
    <row r="1189" spans="1:19" x14ac:dyDescent="0.25">
      <c r="A1189" s="89"/>
      <c r="B1189" s="95"/>
      <c r="C1189" s="95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</row>
    <row r="1190" spans="1:19" x14ac:dyDescent="0.25">
      <c r="A1190" s="89"/>
      <c r="B1190" s="95"/>
      <c r="C1190" s="95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</row>
    <row r="1191" spans="1:19" x14ac:dyDescent="0.25">
      <c r="A1191" s="89"/>
      <c r="B1191" s="95"/>
      <c r="C1191" s="95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</row>
    <row r="1192" spans="1:19" x14ac:dyDescent="0.25">
      <c r="A1192" s="89"/>
      <c r="B1192" s="95"/>
      <c r="C1192" s="95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</row>
    <row r="1193" spans="1:19" x14ac:dyDescent="0.25">
      <c r="A1193" s="89"/>
      <c r="B1193" s="95"/>
      <c r="C1193" s="95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</row>
    <row r="1194" spans="1:19" x14ac:dyDescent="0.25">
      <c r="A1194" s="89"/>
      <c r="B1194" s="95"/>
      <c r="C1194" s="95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</row>
    <row r="1195" spans="1:19" x14ac:dyDescent="0.25">
      <c r="A1195" s="89"/>
      <c r="B1195" s="95"/>
      <c r="C1195" s="95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</row>
    <row r="1196" spans="1:19" x14ac:dyDescent="0.25">
      <c r="A1196" s="89"/>
      <c r="B1196" s="95"/>
      <c r="C1196" s="95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</row>
    <row r="1197" spans="1:19" x14ac:dyDescent="0.25">
      <c r="A1197" s="89"/>
      <c r="B1197" s="95"/>
      <c r="C1197" s="95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</row>
    <row r="1198" spans="1:19" x14ac:dyDescent="0.25">
      <c r="A1198" s="89"/>
      <c r="B1198" s="95"/>
      <c r="C1198" s="95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</row>
    <row r="1199" spans="1:19" x14ac:dyDescent="0.25">
      <c r="A1199" s="89"/>
      <c r="B1199" s="95"/>
      <c r="C1199" s="95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</row>
    <row r="1200" spans="1:19" x14ac:dyDescent="0.25">
      <c r="A1200" s="89"/>
      <c r="B1200" s="95"/>
      <c r="C1200" s="95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</row>
    <row r="1201" spans="1:19" x14ac:dyDescent="0.25">
      <c r="A1201" s="89"/>
      <c r="B1201" s="95"/>
      <c r="C1201" s="95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</row>
    <row r="1202" spans="1:19" x14ac:dyDescent="0.25">
      <c r="A1202" s="89"/>
      <c r="B1202" s="95"/>
      <c r="C1202" s="95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</row>
    <row r="1203" spans="1:19" x14ac:dyDescent="0.25">
      <c r="A1203" s="89"/>
      <c r="B1203" s="95"/>
      <c r="C1203" s="95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</row>
    <row r="1204" spans="1:19" x14ac:dyDescent="0.25">
      <c r="A1204" s="89"/>
      <c r="B1204" s="95"/>
      <c r="C1204" s="95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</row>
    <row r="1205" spans="1:19" x14ac:dyDescent="0.25">
      <c r="A1205" s="89"/>
      <c r="B1205" s="95"/>
      <c r="C1205" s="95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</row>
    <row r="1206" spans="1:19" x14ac:dyDescent="0.25">
      <c r="A1206" s="89"/>
      <c r="B1206" s="95"/>
      <c r="C1206" s="95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</row>
    <row r="1207" spans="1:19" x14ac:dyDescent="0.25">
      <c r="A1207" s="89"/>
      <c r="B1207" s="95"/>
      <c r="C1207" s="95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</row>
    <row r="1208" spans="1:19" x14ac:dyDescent="0.25">
      <c r="A1208" s="89"/>
      <c r="B1208" s="95"/>
      <c r="C1208" s="95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</row>
    <row r="1209" spans="1:19" x14ac:dyDescent="0.25">
      <c r="A1209" s="89"/>
      <c r="B1209" s="95"/>
      <c r="C1209" s="95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</row>
    <row r="1210" spans="1:19" x14ac:dyDescent="0.25">
      <c r="A1210" s="89"/>
      <c r="B1210" s="95"/>
      <c r="C1210" s="95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</row>
    <row r="1211" spans="1:19" x14ac:dyDescent="0.25">
      <c r="A1211" s="89"/>
      <c r="B1211" s="95"/>
      <c r="C1211" s="95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</row>
    <row r="1212" spans="1:19" x14ac:dyDescent="0.25">
      <c r="A1212" s="89"/>
      <c r="B1212" s="95"/>
      <c r="C1212" s="95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</row>
    <row r="1213" spans="1:19" x14ac:dyDescent="0.25">
      <c r="A1213" s="89"/>
      <c r="B1213" s="95"/>
      <c r="C1213" s="95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</row>
    <row r="1214" spans="1:19" x14ac:dyDescent="0.25">
      <c r="A1214" s="89"/>
      <c r="B1214" s="95"/>
      <c r="C1214" s="95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</row>
    <row r="1215" spans="1:19" x14ac:dyDescent="0.25">
      <c r="A1215" s="89"/>
      <c r="B1215" s="95"/>
      <c r="C1215" s="95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</row>
    <row r="1216" spans="1:19" x14ac:dyDescent="0.25">
      <c r="A1216" s="89"/>
      <c r="B1216" s="95"/>
      <c r="C1216" s="95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</row>
    <row r="1217" spans="1:19" x14ac:dyDescent="0.25">
      <c r="A1217" s="89"/>
      <c r="B1217" s="95"/>
      <c r="C1217" s="95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</row>
    <row r="1218" spans="1:19" x14ac:dyDescent="0.25">
      <c r="A1218" s="89"/>
      <c r="B1218" s="95"/>
      <c r="C1218" s="95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</row>
    <row r="1219" spans="1:19" x14ac:dyDescent="0.25">
      <c r="A1219" s="89"/>
      <c r="B1219" s="95"/>
      <c r="C1219" s="95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</row>
    <row r="1220" spans="1:19" x14ac:dyDescent="0.25">
      <c r="A1220" s="89"/>
      <c r="B1220" s="95"/>
      <c r="C1220" s="95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</row>
    <row r="1221" spans="1:19" x14ac:dyDescent="0.25">
      <c r="A1221" s="89"/>
      <c r="B1221" s="95"/>
      <c r="C1221" s="95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</row>
    <row r="1222" spans="1:19" x14ac:dyDescent="0.25">
      <c r="A1222" s="89"/>
      <c r="B1222" s="95"/>
      <c r="C1222" s="95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</row>
    <row r="1223" spans="1:19" x14ac:dyDescent="0.25">
      <c r="A1223" s="89"/>
      <c r="B1223" s="95"/>
      <c r="C1223" s="95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</row>
    <row r="1224" spans="1:19" x14ac:dyDescent="0.25">
      <c r="A1224" s="89"/>
      <c r="B1224" s="95"/>
      <c r="C1224" s="95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</row>
    <row r="1225" spans="1:19" x14ac:dyDescent="0.25">
      <c r="A1225" s="89"/>
      <c r="B1225" s="95"/>
      <c r="C1225" s="95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</row>
    <row r="1226" spans="1:19" x14ac:dyDescent="0.25">
      <c r="A1226" s="89"/>
      <c r="B1226" s="95"/>
      <c r="C1226" s="95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</row>
    <row r="1227" spans="1:19" x14ac:dyDescent="0.25">
      <c r="A1227" s="89"/>
      <c r="B1227" s="95"/>
      <c r="C1227" s="95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</row>
    <row r="1228" spans="1:19" x14ac:dyDescent="0.25">
      <c r="A1228" s="89"/>
      <c r="B1228" s="95"/>
      <c r="C1228" s="95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</row>
    <row r="1229" spans="1:19" x14ac:dyDescent="0.25">
      <c r="A1229" s="89"/>
      <c r="B1229" s="95"/>
      <c r="C1229" s="95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</row>
    <row r="1230" spans="1:19" x14ac:dyDescent="0.25">
      <c r="A1230" s="89"/>
      <c r="B1230" s="95"/>
      <c r="C1230" s="95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</row>
    <row r="1231" spans="1:19" x14ac:dyDescent="0.25">
      <c r="A1231" s="89"/>
      <c r="B1231" s="95"/>
      <c r="C1231" s="95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</row>
    <row r="1232" spans="1:19" x14ac:dyDescent="0.25">
      <c r="A1232" s="89"/>
      <c r="B1232" s="95"/>
      <c r="C1232" s="95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</row>
    <row r="1233" spans="1:19" x14ac:dyDescent="0.25">
      <c r="A1233" s="89"/>
      <c r="B1233" s="95"/>
      <c r="C1233" s="95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</row>
    <row r="1234" spans="1:19" x14ac:dyDescent="0.25">
      <c r="A1234" s="89"/>
      <c r="B1234" s="95"/>
      <c r="C1234" s="95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</row>
    <row r="1235" spans="1:19" x14ac:dyDescent="0.25">
      <c r="A1235" s="89"/>
      <c r="B1235" s="95"/>
      <c r="C1235" s="95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</row>
    <row r="1236" spans="1:19" x14ac:dyDescent="0.25">
      <c r="A1236" s="89"/>
      <c r="B1236" s="95"/>
      <c r="C1236" s="95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</row>
    <row r="1237" spans="1:19" x14ac:dyDescent="0.25">
      <c r="A1237" s="89"/>
      <c r="B1237" s="95"/>
      <c r="C1237" s="95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</row>
    <row r="1238" spans="1:19" x14ac:dyDescent="0.25">
      <c r="A1238" s="89"/>
      <c r="B1238" s="95"/>
      <c r="C1238" s="95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</row>
    <row r="1239" spans="1:19" x14ac:dyDescent="0.25">
      <c r="A1239" s="89"/>
      <c r="B1239" s="95"/>
      <c r="C1239" s="95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</row>
    <row r="1240" spans="1:19" x14ac:dyDescent="0.25">
      <c r="A1240" s="89"/>
      <c r="B1240" s="95"/>
      <c r="C1240" s="95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</row>
    <row r="1241" spans="1:19" x14ac:dyDescent="0.25">
      <c r="A1241" s="89"/>
      <c r="B1241" s="95"/>
      <c r="C1241" s="95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</row>
    <row r="1242" spans="1:19" x14ac:dyDescent="0.25">
      <c r="A1242" s="89"/>
      <c r="B1242" s="95"/>
      <c r="C1242" s="95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</row>
    <row r="1243" spans="1:19" x14ac:dyDescent="0.25">
      <c r="A1243" s="89"/>
      <c r="B1243" s="95"/>
      <c r="C1243" s="95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</row>
    <row r="1244" spans="1:19" x14ac:dyDescent="0.25">
      <c r="A1244" s="89"/>
      <c r="B1244" s="95"/>
      <c r="C1244" s="95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</row>
    <row r="1245" spans="1:19" x14ac:dyDescent="0.25">
      <c r="A1245" s="89"/>
      <c r="B1245" s="95"/>
      <c r="C1245" s="95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</row>
    <row r="1246" spans="1:19" x14ac:dyDescent="0.25">
      <c r="A1246" s="89"/>
      <c r="B1246" s="95"/>
      <c r="C1246" s="95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</row>
    <row r="1247" spans="1:19" x14ac:dyDescent="0.25">
      <c r="A1247" s="89"/>
      <c r="B1247" s="95"/>
      <c r="C1247" s="95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</row>
    <row r="1248" spans="1:19" x14ac:dyDescent="0.25">
      <c r="A1248" s="89"/>
      <c r="B1248" s="95"/>
      <c r="C1248" s="95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</row>
    <row r="1249" spans="1:19" x14ac:dyDescent="0.25">
      <c r="A1249" s="89"/>
      <c r="B1249" s="95"/>
      <c r="C1249" s="95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</row>
    <row r="1250" spans="1:19" x14ac:dyDescent="0.25">
      <c r="A1250" s="89"/>
      <c r="B1250" s="95"/>
      <c r="C1250" s="95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</row>
    <row r="1251" spans="1:19" x14ac:dyDescent="0.25">
      <c r="A1251" s="89"/>
      <c r="B1251" s="95"/>
      <c r="C1251" s="95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</row>
    <row r="1252" spans="1:19" x14ac:dyDescent="0.25">
      <c r="A1252" s="89"/>
      <c r="B1252" s="95"/>
      <c r="C1252" s="95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</row>
    <row r="1253" spans="1:19" x14ac:dyDescent="0.25">
      <c r="A1253" s="89"/>
      <c r="B1253" s="95"/>
      <c r="C1253" s="95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</row>
    <row r="1254" spans="1:19" x14ac:dyDescent="0.25">
      <c r="A1254" s="89"/>
      <c r="B1254" s="95"/>
      <c r="C1254" s="95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</row>
    <row r="1255" spans="1:19" x14ac:dyDescent="0.25">
      <c r="A1255" s="89"/>
      <c r="B1255" s="95"/>
      <c r="C1255" s="95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</row>
    <row r="1256" spans="1:19" x14ac:dyDescent="0.25">
      <c r="A1256" s="89"/>
      <c r="B1256" s="95"/>
      <c r="C1256" s="95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</row>
    <row r="1257" spans="1:19" x14ac:dyDescent="0.25">
      <c r="A1257" s="89"/>
      <c r="B1257" s="95"/>
      <c r="C1257" s="95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</row>
    <row r="1258" spans="1:19" x14ac:dyDescent="0.25">
      <c r="A1258" s="89"/>
      <c r="B1258" s="95"/>
      <c r="C1258" s="95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</row>
    <row r="1259" spans="1:19" x14ac:dyDescent="0.25">
      <c r="A1259" s="89"/>
      <c r="B1259" s="95"/>
      <c r="C1259" s="95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</row>
    <row r="1260" spans="1:19" x14ac:dyDescent="0.25">
      <c r="A1260" s="89"/>
      <c r="B1260" s="95"/>
      <c r="C1260" s="95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</row>
    <row r="1261" spans="1:19" x14ac:dyDescent="0.25">
      <c r="A1261" s="89"/>
      <c r="B1261" s="95"/>
      <c r="C1261" s="95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</row>
    <row r="1262" spans="1:19" x14ac:dyDescent="0.25">
      <c r="A1262" s="89"/>
      <c r="B1262" s="95"/>
      <c r="C1262" s="95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</row>
    <row r="1263" spans="1:19" x14ac:dyDescent="0.25">
      <c r="A1263" s="89"/>
      <c r="B1263" s="95"/>
      <c r="C1263" s="95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</row>
    <row r="1264" spans="1:19" x14ac:dyDescent="0.25">
      <c r="A1264" s="89"/>
      <c r="B1264" s="95"/>
      <c r="C1264" s="95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</row>
    <row r="1265" spans="1:19" x14ac:dyDescent="0.25">
      <c r="A1265" s="89"/>
      <c r="B1265" s="95"/>
      <c r="C1265" s="95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</row>
    <row r="1266" spans="1:19" x14ac:dyDescent="0.25">
      <c r="A1266" s="89"/>
      <c r="B1266" s="95"/>
      <c r="C1266" s="95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</row>
    <row r="1267" spans="1:19" x14ac:dyDescent="0.25">
      <c r="A1267" s="89"/>
      <c r="B1267" s="95"/>
      <c r="C1267" s="95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</row>
    <row r="1268" spans="1:19" x14ac:dyDescent="0.25">
      <c r="A1268" s="89"/>
      <c r="B1268" s="95"/>
      <c r="C1268" s="95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</row>
    <row r="1269" spans="1:19" x14ac:dyDescent="0.25">
      <c r="A1269" s="89"/>
      <c r="B1269" s="95"/>
      <c r="C1269" s="95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</row>
    <row r="1270" spans="1:19" x14ac:dyDescent="0.25">
      <c r="A1270" s="89"/>
      <c r="B1270" s="95"/>
      <c r="C1270" s="95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</row>
    <row r="1271" spans="1:19" x14ac:dyDescent="0.25">
      <c r="A1271" s="89"/>
      <c r="B1271" s="95"/>
      <c r="C1271" s="95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</row>
    <row r="1272" spans="1:19" x14ac:dyDescent="0.25">
      <c r="A1272" s="89"/>
      <c r="B1272" s="95"/>
      <c r="C1272" s="95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</row>
    <row r="1273" spans="1:19" x14ac:dyDescent="0.25">
      <c r="A1273" s="89"/>
      <c r="B1273" s="95"/>
      <c r="C1273" s="95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</row>
    <row r="1274" spans="1:19" x14ac:dyDescent="0.25">
      <c r="A1274" s="89"/>
      <c r="B1274" s="95"/>
      <c r="C1274" s="95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</row>
    <row r="1275" spans="1:19" x14ac:dyDescent="0.25">
      <c r="A1275" s="89"/>
      <c r="B1275" s="95"/>
      <c r="C1275" s="95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</row>
    <row r="1276" spans="1:19" x14ac:dyDescent="0.25">
      <c r="A1276" s="89"/>
      <c r="B1276" s="95"/>
      <c r="C1276" s="95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</row>
    <row r="1277" spans="1:19" x14ac:dyDescent="0.25">
      <c r="A1277" s="89"/>
      <c r="B1277" s="95"/>
      <c r="C1277" s="95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</row>
    <row r="1278" spans="1:19" x14ac:dyDescent="0.25">
      <c r="A1278" s="89"/>
      <c r="B1278" s="95"/>
      <c r="C1278" s="95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</row>
    <row r="1279" spans="1:19" x14ac:dyDescent="0.25">
      <c r="A1279" s="89"/>
      <c r="B1279" s="95"/>
      <c r="C1279" s="95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</row>
    <row r="1280" spans="1:19" x14ac:dyDescent="0.25">
      <c r="A1280" s="89"/>
      <c r="B1280" s="95"/>
      <c r="C1280" s="95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</row>
    <row r="1281" spans="1:19" x14ac:dyDescent="0.25">
      <c r="A1281" s="89"/>
      <c r="B1281" s="95"/>
      <c r="C1281" s="95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</row>
    <row r="1282" spans="1:19" x14ac:dyDescent="0.25">
      <c r="A1282" s="89"/>
      <c r="B1282" s="95"/>
      <c r="C1282" s="95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</row>
    <row r="1283" spans="1:19" x14ac:dyDescent="0.25">
      <c r="A1283" s="89"/>
      <c r="B1283" s="95"/>
      <c r="C1283" s="95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</row>
    <row r="1284" spans="1:19" x14ac:dyDescent="0.25">
      <c r="A1284" s="89"/>
      <c r="B1284" s="95"/>
      <c r="C1284" s="95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</row>
    <row r="1285" spans="1:19" x14ac:dyDescent="0.25">
      <c r="A1285" s="89"/>
      <c r="B1285" s="95"/>
      <c r="C1285" s="95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</row>
    <row r="1286" spans="1:19" x14ac:dyDescent="0.25">
      <c r="A1286" s="89"/>
      <c r="B1286" s="95"/>
      <c r="C1286" s="95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</row>
    <row r="1287" spans="1:19" x14ac:dyDescent="0.25">
      <c r="A1287" s="89"/>
      <c r="B1287" s="95"/>
      <c r="C1287" s="95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</row>
    <row r="1288" spans="1:19" x14ac:dyDescent="0.25">
      <c r="A1288" s="89"/>
      <c r="B1288" s="95"/>
      <c r="C1288" s="95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</row>
    <row r="1289" spans="1:19" x14ac:dyDescent="0.25">
      <c r="A1289" s="89"/>
      <c r="B1289" s="95"/>
      <c r="C1289" s="95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</row>
    <row r="1290" spans="1:19" x14ac:dyDescent="0.25">
      <c r="A1290" s="89"/>
      <c r="B1290" s="95"/>
      <c r="C1290" s="95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</row>
    <row r="1291" spans="1:19" x14ac:dyDescent="0.25">
      <c r="A1291" s="89"/>
      <c r="B1291" s="95"/>
      <c r="C1291" s="95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</row>
    <row r="1292" spans="1:19" x14ac:dyDescent="0.25">
      <c r="A1292" s="89"/>
      <c r="B1292" s="95"/>
      <c r="C1292" s="95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</row>
    <row r="1293" spans="1:19" x14ac:dyDescent="0.25">
      <c r="A1293" s="89"/>
      <c r="B1293" s="95"/>
      <c r="C1293" s="95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</row>
    <row r="1294" spans="1:19" x14ac:dyDescent="0.25">
      <c r="A1294" s="89"/>
      <c r="B1294" s="95"/>
      <c r="C1294" s="95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</row>
    <row r="1295" spans="1:19" x14ac:dyDescent="0.25">
      <c r="A1295" s="89"/>
      <c r="B1295" s="95"/>
      <c r="C1295" s="95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</row>
    <row r="1296" spans="1:19" x14ac:dyDescent="0.25">
      <c r="A1296" s="89"/>
      <c r="B1296" s="95"/>
      <c r="C1296" s="95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</row>
    <row r="1297" spans="1:19" x14ac:dyDescent="0.25">
      <c r="A1297" s="89"/>
      <c r="B1297" s="95"/>
      <c r="C1297" s="95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</row>
    <row r="1298" spans="1:19" x14ac:dyDescent="0.25">
      <c r="A1298" s="89"/>
      <c r="B1298" s="95"/>
      <c r="C1298" s="95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</row>
    <row r="1299" spans="1:19" x14ac:dyDescent="0.25">
      <c r="A1299" s="89"/>
      <c r="B1299" s="95"/>
      <c r="C1299" s="95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</row>
    <row r="1300" spans="1:19" x14ac:dyDescent="0.25">
      <c r="A1300" s="89"/>
      <c r="B1300" s="95"/>
      <c r="C1300" s="95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</row>
    <row r="1301" spans="1:19" x14ac:dyDescent="0.25">
      <c r="A1301" s="89"/>
      <c r="B1301" s="95"/>
      <c r="C1301" s="95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</row>
    <row r="1302" spans="1:19" x14ac:dyDescent="0.25">
      <c r="A1302" s="89"/>
      <c r="B1302" s="95"/>
      <c r="C1302" s="95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</row>
    <row r="1303" spans="1:19" x14ac:dyDescent="0.25">
      <c r="A1303" s="89"/>
      <c r="B1303" s="95"/>
      <c r="C1303" s="95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</row>
    <row r="1304" spans="1:19" x14ac:dyDescent="0.25">
      <c r="A1304" s="89"/>
      <c r="B1304" s="95"/>
      <c r="C1304" s="95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</row>
    <row r="1305" spans="1:19" x14ac:dyDescent="0.25">
      <c r="A1305" s="89"/>
      <c r="B1305" s="95"/>
      <c r="C1305" s="95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</row>
    <row r="1306" spans="1:19" x14ac:dyDescent="0.25">
      <c r="A1306" s="89"/>
      <c r="B1306" s="95"/>
      <c r="C1306" s="95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</row>
    <row r="1307" spans="1:19" x14ac:dyDescent="0.25">
      <c r="A1307" s="89"/>
      <c r="B1307" s="95"/>
      <c r="C1307" s="95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</row>
    <row r="1308" spans="1:19" x14ac:dyDescent="0.25">
      <c r="A1308" s="89"/>
      <c r="B1308" s="95"/>
      <c r="C1308" s="95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</row>
    <row r="1309" spans="1:19" x14ac:dyDescent="0.25">
      <c r="A1309" s="89"/>
      <c r="B1309" s="95"/>
      <c r="C1309" s="95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</row>
    <row r="1310" spans="1:19" x14ac:dyDescent="0.25">
      <c r="A1310" s="89"/>
      <c r="B1310" s="95"/>
      <c r="C1310" s="95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</row>
    <row r="1311" spans="1:19" x14ac:dyDescent="0.25">
      <c r="A1311" s="89"/>
      <c r="B1311" s="95"/>
      <c r="C1311" s="95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</row>
    <row r="1312" spans="1:19" x14ac:dyDescent="0.25">
      <c r="A1312" s="89"/>
      <c r="B1312" s="95"/>
      <c r="C1312" s="95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</row>
    <row r="1313" spans="1:19" x14ac:dyDescent="0.25">
      <c r="A1313" s="89"/>
      <c r="B1313" s="95"/>
      <c r="C1313" s="95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</row>
    <row r="1314" spans="1:19" x14ac:dyDescent="0.25">
      <c r="A1314" s="89"/>
      <c r="B1314" s="95"/>
      <c r="C1314" s="95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</row>
    <row r="1315" spans="1:19" x14ac:dyDescent="0.25">
      <c r="A1315" s="89"/>
      <c r="B1315" s="95"/>
      <c r="C1315" s="95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</row>
    <row r="1316" spans="1:19" x14ac:dyDescent="0.25">
      <c r="A1316" s="89"/>
      <c r="B1316" s="95"/>
      <c r="C1316" s="95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</row>
    <row r="1317" spans="1:19" x14ac:dyDescent="0.25">
      <c r="A1317" s="89"/>
      <c r="B1317" s="95"/>
      <c r="C1317" s="95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</row>
    <row r="1318" spans="1:19" x14ac:dyDescent="0.25">
      <c r="A1318" s="89"/>
      <c r="B1318" s="95"/>
      <c r="C1318" s="95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</row>
    <row r="1319" spans="1:19" x14ac:dyDescent="0.25">
      <c r="A1319" s="89"/>
      <c r="B1319" s="95"/>
      <c r="C1319" s="95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</row>
    <row r="1320" spans="1:19" x14ac:dyDescent="0.25">
      <c r="A1320" s="89"/>
      <c r="B1320" s="95"/>
      <c r="C1320" s="95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</row>
    <row r="1321" spans="1:19" x14ac:dyDescent="0.25">
      <c r="A1321" s="89"/>
      <c r="B1321" s="95"/>
      <c r="C1321" s="95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</row>
    <row r="1322" spans="1:19" x14ac:dyDescent="0.25">
      <c r="A1322" s="89"/>
      <c r="B1322" s="95"/>
      <c r="C1322" s="95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</row>
    <row r="1323" spans="1:19" x14ac:dyDescent="0.25">
      <c r="A1323" s="89"/>
      <c r="B1323" s="95"/>
      <c r="C1323" s="95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</row>
    <row r="1324" spans="1:19" x14ac:dyDescent="0.25">
      <c r="A1324" s="89"/>
      <c r="B1324" s="95"/>
      <c r="C1324" s="95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</row>
    <row r="1325" spans="1:19" x14ac:dyDescent="0.25">
      <c r="A1325" s="89"/>
      <c r="B1325" s="95"/>
      <c r="C1325" s="95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</row>
    <row r="1326" spans="1:19" x14ac:dyDescent="0.25">
      <c r="A1326" s="89"/>
      <c r="B1326" s="95"/>
      <c r="C1326" s="95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</row>
    <row r="1327" spans="1:19" x14ac:dyDescent="0.25">
      <c r="A1327" s="89"/>
      <c r="B1327" s="95"/>
      <c r="C1327" s="95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</row>
    <row r="1328" spans="1:19" x14ac:dyDescent="0.25">
      <c r="A1328" s="89"/>
      <c r="B1328" s="95"/>
      <c r="C1328" s="95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</row>
    <row r="1329" spans="1:19" x14ac:dyDescent="0.25">
      <c r="A1329" s="89"/>
      <c r="B1329" s="95"/>
      <c r="C1329" s="95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</row>
    <row r="1330" spans="1:19" x14ac:dyDescent="0.25">
      <c r="A1330" s="89"/>
      <c r="B1330" s="95"/>
      <c r="C1330" s="95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</row>
    <row r="1331" spans="1:19" x14ac:dyDescent="0.25">
      <c r="A1331" s="89"/>
      <c r="B1331" s="95"/>
      <c r="C1331" s="95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</row>
    <row r="1332" spans="1:19" x14ac:dyDescent="0.25">
      <c r="A1332" s="89"/>
      <c r="B1332" s="95"/>
      <c r="C1332" s="95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</row>
    <row r="1333" spans="1:19" x14ac:dyDescent="0.25">
      <c r="A1333" s="89"/>
      <c r="B1333" s="95"/>
      <c r="C1333" s="95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</row>
    <row r="1334" spans="1:19" x14ac:dyDescent="0.25">
      <c r="A1334" s="89"/>
      <c r="B1334" s="95"/>
      <c r="C1334" s="95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</row>
    <row r="1335" spans="1:19" x14ac:dyDescent="0.25">
      <c r="A1335" s="89"/>
      <c r="B1335" s="95"/>
      <c r="C1335" s="95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</row>
    <row r="1336" spans="1:19" x14ac:dyDescent="0.25">
      <c r="A1336" s="89"/>
      <c r="B1336" s="95"/>
      <c r="C1336" s="95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</row>
    <row r="1337" spans="1:19" x14ac:dyDescent="0.25">
      <c r="A1337" s="89"/>
      <c r="B1337" s="95"/>
      <c r="C1337" s="95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</row>
    <row r="1338" spans="1:19" x14ac:dyDescent="0.25">
      <c r="A1338" s="89"/>
      <c r="B1338" s="95"/>
      <c r="C1338" s="95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</row>
    <row r="1339" spans="1:19" x14ac:dyDescent="0.25">
      <c r="A1339" s="89"/>
      <c r="B1339" s="95"/>
      <c r="C1339" s="95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</row>
    <row r="1340" spans="1:19" x14ac:dyDescent="0.25">
      <c r="A1340" s="89"/>
      <c r="B1340" s="95"/>
      <c r="C1340" s="95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</row>
    <row r="1341" spans="1:19" x14ac:dyDescent="0.25">
      <c r="A1341" s="89"/>
      <c r="B1341" s="95"/>
      <c r="C1341" s="95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</row>
    <row r="1342" spans="1:19" x14ac:dyDescent="0.25">
      <c r="A1342" s="89"/>
      <c r="B1342" s="95"/>
      <c r="C1342" s="95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</row>
    <row r="1343" spans="1:19" x14ac:dyDescent="0.25">
      <c r="A1343" s="89"/>
      <c r="B1343" s="95"/>
      <c r="C1343" s="95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</row>
    <row r="1344" spans="1:19" x14ac:dyDescent="0.25">
      <c r="A1344" s="89"/>
      <c r="B1344" s="95"/>
      <c r="C1344" s="95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</row>
    <row r="1345" spans="1:19" x14ac:dyDescent="0.25">
      <c r="A1345" s="89"/>
      <c r="B1345" s="95"/>
      <c r="C1345" s="95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</row>
    <row r="1346" spans="1:19" x14ac:dyDescent="0.25">
      <c r="A1346" s="89"/>
      <c r="B1346" s="95"/>
      <c r="C1346" s="95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</row>
    <row r="1347" spans="1:19" x14ac:dyDescent="0.25">
      <c r="A1347" s="89"/>
      <c r="B1347" s="95"/>
      <c r="C1347" s="95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</row>
    <row r="1348" spans="1:19" x14ac:dyDescent="0.25">
      <c r="A1348" s="89"/>
      <c r="B1348" s="95"/>
      <c r="C1348" s="95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</row>
    <row r="1349" spans="1:19" x14ac:dyDescent="0.25">
      <c r="A1349" s="89"/>
      <c r="B1349" s="95"/>
      <c r="C1349" s="95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</row>
    <row r="1350" spans="1:19" x14ac:dyDescent="0.25">
      <c r="A1350" s="89"/>
      <c r="B1350" s="95"/>
      <c r="C1350" s="95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</row>
    <row r="1351" spans="1:19" x14ac:dyDescent="0.25">
      <c r="A1351" s="89"/>
      <c r="B1351" s="95"/>
      <c r="C1351" s="95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</row>
    <row r="1352" spans="1:19" x14ac:dyDescent="0.25">
      <c r="A1352" s="89"/>
      <c r="B1352" s="95"/>
      <c r="C1352" s="95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</row>
    <row r="1353" spans="1:19" x14ac:dyDescent="0.25">
      <c r="A1353" s="89"/>
      <c r="B1353" s="95"/>
      <c r="C1353" s="95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</row>
    <row r="1354" spans="1:19" x14ac:dyDescent="0.25">
      <c r="A1354" s="89"/>
      <c r="B1354" s="95"/>
      <c r="C1354" s="95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</row>
    <row r="1355" spans="1:19" x14ac:dyDescent="0.25">
      <c r="A1355" s="89"/>
      <c r="B1355" s="95"/>
      <c r="C1355" s="95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</row>
    <row r="1356" spans="1:19" x14ac:dyDescent="0.25">
      <c r="A1356" s="89"/>
      <c r="B1356" s="95"/>
      <c r="C1356" s="95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</row>
    <row r="1357" spans="1:19" x14ac:dyDescent="0.25">
      <c r="A1357" s="89"/>
      <c r="B1357" s="95"/>
      <c r="C1357" s="95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</row>
    <row r="1358" spans="1:19" x14ac:dyDescent="0.25">
      <c r="A1358" s="89"/>
      <c r="B1358" s="95"/>
      <c r="C1358" s="95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</row>
    <row r="1359" spans="1:19" x14ac:dyDescent="0.25">
      <c r="A1359" s="89"/>
      <c r="B1359" s="95"/>
      <c r="C1359" s="95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</row>
    <row r="1360" spans="1:19" x14ac:dyDescent="0.25">
      <c r="A1360" s="89"/>
      <c r="B1360" s="95"/>
      <c r="C1360" s="95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</row>
    <row r="1361" spans="1:19" x14ac:dyDescent="0.25">
      <c r="A1361" s="89"/>
      <c r="B1361" s="95"/>
      <c r="C1361" s="95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</row>
    <row r="1362" spans="1:19" x14ac:dyDescent="0.25">
      <c r="A1362" s="89"/>
      <c r="B1362" s="95"/>
      <c r="C1362" s="95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</row>
    <row r="1363" spans="1:19" x14ac:dyDescent="0.25">
      <c r="A1363" s="89"/>
      <c r="B1363" s="95"/>
      <c r="C1363" s="95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</row>
    <row r="1364" spans="1:19" x14ac:dyDescent="0.25">
      <c r="A1364" s="89"/>
      <c r="B1364" s="95"/>
      <c r="C1364" s="95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</row>
    <row r="1365" spans="1:19" x14ac:dyDescent="0.25">
      <c r="A1365" s="89"/>
      <c r="B1365" s="95"/>
      <c r="C1365" s="95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</row>
    <row r="1366" spans="1:19" x14ac:dyDescent="0.25">
      <c r="A1366" s="89"/>
      <c r="B1366" s="95"/>
      <c r="C1366" s="95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</row>
    <row r="1367" spans="1:19" x14ac:dyDescent="0.25">
      <c r="A1367" s="89"/>
      <c r="B1367" s="95"/>
      <c r="C1367" s="95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</row>
    <row r="1368" spans="1:19" x14ac:dyDescent="0.25">
      <c r="A1368" s="89"/>
      <c r="B1368" s="95"/>
      <c r="C1368" s="95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</row>
    <row r="1369" spans="1:19" x14ac:dyDescent="0.25">
      <c r="A1369" s="89"/>
      <c r="B1369" s="95"/>
      <c r="C1369" s="95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</row>
    <row r="1370" spans="1:19" x14ac:dyDescent="0.25">
      <c r="A1370" s="89"/>
      <c r="B1370" s="95"/>
      <c r="C1370" s="95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</row>
    <row r="1371" spans="1:19" x14ac:dyDescent="0.25">
      <c r="A1371" s="89"/>
      <c r="B1371" s="95"/>
      <c r="C1371" s="95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</row>
    <row r="1372" spans="1:19" x14ac:dyDescent="0.25">
      <c r="A1372" s="89"/>
      <c r="B1372" s="95"/>
      <c r="C1372" s="95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</row>
    <row r="1373" spans="1:19" x14ac:dyDescent="0.25">
      <c r="A1373" s="89"/>
      <c r="B1373" s="95"/>
      <c r="C1373" s="95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</row>
    <row r="1374" spans="1:19" x14ac:dyDescent="0.25">
      <c r="A1374" s="89"/>
      <c r="B1374" s="95"/>
      <c r="C1374" s="95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</row>
    <row r="1375" spans="1:19" x14ac:dyDescent="0.25">
      <c r="A1375" s="89"/>
      <c r="B1375" s="95"/>
      <c r="C1375" s="95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</row>
    <row r="1376" spans="1:19" x14ac:dyDescent="0.25">
      <c r="A1376" s="89"/>
      <c r="B1376" s="95"/>
      <c r="C1376" s="95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</row>
    <row r="1377" spans="1:19" x14ac:dyDescent="0.25">
      <c r="A1377" s="89"/>
      <c r="B1377" s="95"/>
      <c r="C1377" s="95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</row>
    <row r="1378" spans="1:19" x14ac:dyDescent="0.25">
      <c r="A1378" s="89"/>
      <c r="B1378" s="95"/>
      <c r="C1378" s="95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</row>
    <row r="1379" spans="1:19" x14ac:dyDescent="0.25">
      <c r="A1379" s="89"/>
      <c r="B1379" s="95"/>
      <c r="C1379" s="95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</row>
    <row r="1380" spans="1:19" x14ac:dyDescent="0.25">
      <c r="A1380" s="89"/>
      <c r="B1380" s="95"/>
      <c r="C1380" s="95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</row>
    <row r="1381" spans="1:19" x14ac:dyDescent="0.25">
      <c r="A1381" s="89"/>
      <c r="B1381" s="95"/>
      <c r="C1381" s="95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</row>
    <row r="1382" spans="1:19" x14ac:dyDescent="0.25">
      <c r="A1382" s="89"/>
      <c r="B1382" s="95"/>
      <c r="C1382" s="95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</row>
    <row r="1383" spans="1:19" x14ac:dyDescent="0.25">
      <c r="A1383" s="89"/>
      <c r="B1383" s="95"/>
      <c r="C1383" s="95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</row>
    <row r="1384" spans="1:19" x14ac:dyDescent="0.25">
      <c r="A1384" s="89"/>
      <c r="B1384" s="95"/>
      <c r="C1384" s="95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</row>
    <row r="1385" spans="1:19" x14ac:dyDescent="0.25">
      <c r="A1385" s="89"/>
      <c r="B1385" s="95"/>
      <c r="C1385" s="95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</row>
    <row r="1386" spans="1:19" x14ac:dyDescent="0.25">
      <c r="A1386" s="89"/>
      <c r="B1386" s="95"/>
      <c r="C1386" s="95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</row>
    <row r="1387" spans="1:19" x14ac:dyDescent="0.25">
      <c r="A1387" s="89"/>
      <c r="B1387" s="95"/>
      <c r="C1387" s="95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</row>
    <row r="1388" spans="1:19" x14ac:dyDescent="0.25">
      <c r="A1388" s="89"/>
      <c r="B1388" s="95"/>
      <c r="C1388" s="95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</row>
    <row r="1389" spans="1:19" x14ac:dyDescent="0.25">
      <c r="A1389" s="89"/>
      <c r="B1389" s="95"/>
      <c r="C1389" s="95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</row>
    <row r="1390" spans="1:19" x14ac:dyDescent="0.25">
      <c r="A1390" s="89"/>
      <c r="B1390" s="95"/>
      <c r="C1390" s="95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</row>
    <row r="1391" spans="1:19" x14ac:dyDescent="0.25">
      <c r="A1391" s="89"/>
      <c r="B1391" s="95"/>
      <c r="C1391" s="95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</row>
    <row r="1392" spans="1:19" x14ac:dyDescent="0.25">
      <c r="A1392" s="89"/>
      <c r="B1392" s="95"/>
      <c r="C1392" s="95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</row>
    <row r="1393" spans="1:19" x14ac:dyDescent="0.25">
      <c r="A1393" s="89"/>
      <c r="B1393" s="95"/>
      <c r="C1393" s="95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</row>
    <row r="1394" spans="1:19" x14ac:dyDescent="0.25">
      <c r="A1394" s="89"/>
      <c r="B1394" s="95"/>
      <c r="C1394" s="95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</row>
    <row r="1395" spans="1:19" x14ac:dyDescent="0.25">
      <c r="A1395" s="89"/>
      <c r="B1395" s="95"/>
      <c r="C1395" s="95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</row>
    <row r="1396" spans="1:19" x14ac:dyDescent="0.25">
      <c r="A1396" s="89"/>
      <c r="B1396" s="95"/>
      <c r="C1396" s="95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</row>
    <row r="1397" spans="1:19" x14ac:dyDescent="0.25">
      <c r="A1397" s="89"/>
      <c r="B1397" s="95"/>
      <c r="C1397" s="95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</row>
    <row r="1398" spans="1:19" x14ac:dyDescent="0.25">
      <c r="A1398" s="89"/>
      <c r="B1398" s="95"/>
      <c r="C1398" s="95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</row>
    <row r="1399" spans="1:19" x14ac:dyDescent="0.25">
      <c r="A1399" s="89"/>
      <c r="B1399" s="95"/>
      <c r="C1399" s="95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</row>
    <row r="1400" spans="1:19" x14ac:dyDescent="0.25">
      <c r="A1400" s="89"/>
      <c r="B1400" s="95"/>
      <c r="C1400" s="95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</row>
    <row r="1401" spans="1:19" x14ac:dyDescent="0.25">
      <c r="A1401" s="89"/>
      <c r="B1401" s="95"/>
      <c r="C1401" s="95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</row>
    <row r="1402" spans="1:19" x14ac:dyDescent="0.25">
      <c r="A1402" s="89"/>
      <c r="B1402" s="95"/>
      <c r="C1402" s="95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</row>
    <row r="1403" spans="1:19" x14ac:dyDescent="0.25">
      <c r="A1403" s="89"/>
      <c r="B1403" s="95"/>
      <c r="C1403" s="95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</row>
    <row r="1404" spans="1:19" x14ac:dyDescent="0.25">
      <c r="A1404" s="89"/>
      <c r="B1404" s="95"/>
      <c r="C1404" s="95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</row>
    <row r="1405" spans="1:19" x14ac:dyDescent="0.25">
      <c r="A1405" s="89"/>
      <c r="B1405" s="95"/>
      <c r="C1405" s="95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</row>
    <row r="1406" spans="1:19" x14ac:dyDescent="0.25">
      <c r="A1406" s="89"/>
      <c r="B1406" s="95"/>
      <c r="C1406" s="95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</row>
    <row r="1407" spans="1:19" x14ac:dyDescent="0.25">
      <c r="A1407" s="89"/>
      <c r="B1407" s="95"/>
      <c r="C1407" s="95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</row>
    <row r="1408" spans="1:19" x14ac:dyDescent="0.25">
      <c r="A1408" s="89"/>
      <c r="B1408" s="95"/>
      <c r="C1408" s="95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</row>
    <row r="1409" spans="1:19" x14ac:dyDescent="0.25">
      <c r="A1409" s="89"/>
      <c r="B1409" s="95"/>
      <c r="C1409" s="95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</row>
    <row r="1410" spans="1:19" x14ac:dyDescent="0.25">
      <c r="A1410" s="89"/>
      <c r="B1410" s="95"/>
      <c r="C1410" s="95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</row>
    <row r="1411" spans="1:19" x14ac:dyDescent="0.25">
      <c r="A1411" s="89"/>
      <c r="B1411" s="95"/>
      <c r="C1411" s="95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</row>
    <row r="1412" spans="1:19" x14ac:dyDescent="0.25">
      <c r="A1412" s="89"/>
      <c r="B1412" s="95"/>
      <c r="C1412" s="95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</row>
    <row r="1413" spans="1:19" x14ac:dyDescent="0.25">
      <c r="A1413" s="89"/>
      <c r="B1413" s="95"/>
      <c r="C1413" s="95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</row>
    <row r="1414" spans="1:19" x14ac:dyDescent="0.25">
      <c r="A1414" s="89"/>
      <c r="B1414" s="95"/>
      <c r="C1414" s="95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</row>
    <row r="1415" spans="1:19" x14ac:dyDescent="0.25">
      <c r="A1415" s="89"/>
      <c r="B1415" s="95"/>
      <c r="C1415" s="95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</row>
    <row r="1416" spans="1:19" x14ac:dyDescent="0.25">
      <c r="A1416" s="89"/>
      <c r="B1416" s="95"/>
      <c r="C1416" s="95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</row>
    <row r="1417" spans="1:19" x14ac:dyDescent="0.25">
      <c r="A1417" s="89"/>
      <c r="B1417" s="95"/>
      <c r="C1417" s="95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</row>
    <row r="1418" spans="1:19" x14ac:dyDescent="0.25">
      <c r="A1418" s="89"/>
      <c r="B1418" s="95"/>
      <c r="C1418" s="95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</row>
    <row r="1419" spans="1:19" x14ac:dyDescent="0.25">
      <c r="A1419" s="89"/>
      <c r="B1419" s="95"/>
      <c r="C1419" s="95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</row>
    <row r="1420" spans="1:19" x14ac:dyDescent="0.25">
      <c r="A1420" s="89"/>
      <c r="B1420" s="95"/>
      <c r="C1420" s="95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</row>
    <row r="1421" spans="1:19" x14ac:dyDescent="0.25">
      <c r="A1421" s="89"/>
      <c r="B1421" s="95"/>
      <c r="C1421" s="95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</row>
    <row r="1422" spans="1:19" x14ac:dyDescent="0.25">
      <c r="A1422" s="89"/>
      <c r="B1422" s="95"/>
      <c r="C1422" s="95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</row>
    <row r="1423" spans="1:19" x14ac:dyDescent="0.25">
      <c r="A1423" s="89"/>
      <c r="B1423" s="95"/>
      <c r="C1423" s="95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</row>
    <row r="1424" spans="1:19" x14ac:dyDescent="0.25">
      <c r="A1424" s="89"/>
      <c r="B1424" s="95"/>
      <c r="C1424" s="95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</row>
    <row r="1425" spans="1:19" x14ac:dyDescent="0.25">
      <c r="A1425" s="89"/>
      <c r="B1425" s="95"/>
      <c r="C1425" s="95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</row>
    <row r="1426" spans="1:19" x14ac:dyDescent="0.25">
      <c r="A1426" s="89"/>
      <c r="B1426" s="95"/>
      <c r="C1426" s="95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</row>
    <row r="1427" spans="1:19" x14ac:dyDescent="0.25">
      <c r="A1427" s="89"/>
      <c r="B1427" s="95"/>
      <c r="C1427" s="95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</row>
    <row r="1428" spans="1:19" x14ac:dyDescent="0.25">
      <c r="A1428" s="89"/>
      <c r="B1428" s="95"/>
      <c r="C1428" s="95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</row>
    <row r="1429" spans="1:19" x14ac:dyDescent="0.25">
      <c r="A1429" s="89"/>
      <c r="B1429" s="95"/>
      <c r="C1429" s="95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</row>
    <row r="1430" spans="1:19" x14ac:dyDescent="0.25">
      <c r="A1430" s="89"/>
      <c r="B1430" s="95"/>
      <c r="C1430" s="95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</row>
    <row r="1431" spans="1:19" x14ac:dyDescent="0.25">
      <c r="A1431" s="89"/>
      <c r="B1431" s="95"/>
      <c r="C1431" s="95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</row>
    <row r="1432" spans="1:19" x14ac:dyDescent="0.25">
      <c r="A1432" s="89"/>
      <c r="B1432" s="95"/>
      <c r="C1432" s="95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</row>
    <row r="1433" spans="1:19" x14ac:dyDescent="0.25">
      <c r="A1433" s="89"/>
      <c r="B1433" s="95"/>
      <c r="C1433" s="95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</row>
    <row r="1434" spans="1:19" x14ac:dyDescent="0.25">
      <c r="A1434" s="89"/>
      <c r="B1434" s="95"/>
      <c r="C1434" s="95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</row>
    <row r="1435" spans="1:19" x14ac:dyDescent="0.25">
      <c r="A1435" s="89"/>
      <c r="B1435" s="95"/>
      <c r="C1435" s="95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</row>
    <row r="1436" spans="1:19" x14ac:dyDescent="0.25">
      <c r="A1436" s="89"/>
      <c r="B1436" s="95"/>
      <c r="C1436" s="95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</row>
    <row r="1437" spans="1:19" x14ac:dyDescent="0.25">
      <c r="A1437" s="89"/>
      <c r="B1437" s="95"/>
      <c r="C1437" s="95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</row>
    <row r="1438" spans="1:19" x14ac:dyDescent="0.25">
      <c r="A1438" s="89"/>
      <c r="B1438" s="95"/>
      <c r="C1438" s="95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</row>
    <row r="1439" spans="1:19" x14ac:dyDescent="0.25">
      <c r="A1439" s="89"/>
      <c r="B1439" s="95"/>
      <c r="C1439" s="95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</row>
    <row r="1440" spans="1:19" x14ac:dyDescent="0.25">
      <c r="A1440" s="89"/>
      <c r="B1440" s="95"/>
      <c r="C1440" s="95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</row>
    <row r="1441" spans="1:19" x14ac:dyDescent="0.25">
      <c r="A1441" s="89"/>
      <c r="B1441" s="95"/>
      <c r="C1441" s="95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</row>
    <row r="1442" spans="1:19" x14ac:dyDescent="0.25">
      <c r="A1442" s="89"/>
      <c r="B1442" s="95"/>
      <c r="C1442" s="95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</row>
    <row r="1443" spans="1:19" x14ac:dyDescent="0.25">
      <c r="A1443" s="89"/>
      <c r="B1443" s="95"/>
      <c r="C1443" s="95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</row>
    <row r="1444" spans="1:19" x14ac:dyDescent="0.25">
      <c r="A1444" s="89"/>
      <c r="B1444" s="95"/>
      <c r="C1444" s="95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</row>
    <row r="1445" spans="1:19" x14ac:dyDescent="0.25">
      <c r="A1445" s="89"/>
      <c r="B1445" s="95"/>
      <c r="C1445" s="95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</row>
    <row r="1446" spans="1:19" x14ac:dyDescent="0.25">
      <c r="A1446" s="89"/>
      <c r="B1446" s="95"/>
      <c r="C1446" s="95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</row>
    <row r="1447" spans="1:19" x14ac:dyDescent="0.25">
      <c r="A1447" s="89"/>
      <c r="B1447" s="95"/>
      <c r="C1447" s="95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</row>
    <row r="1448" spans="1:19" x14ac:dyDescent="0.25">
      <c r="A1448" s="89"/>
      <c r="B1448" s="95"/>
      <c r="C1448" s="95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</row>
    <row r="1449" spans="1:19" x14ac:dyDescent="0.25">
      <c r="A1449" s="89"/>
      <c r="B1449" s="95"/>
      <c r="C1449" s="95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</row>
    <row r="1450" spans="1:19" x14ac:dyDescent="0.25">
      <c r="A1450" s="89"/>
      <c r="B1450" s="95"/>
      <c r="C1450" s="95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</row>
    <row r="1451" spans="1:19" x14ac:dyDescent="0.25">
      <c r="A1451" s="89"/>
      <c r="B1451" s="95"/>
      <c r="C1451" s="95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</row>
    <row r="1452" spans="1:19" x14ac:dyDescent="0.25">
      <c r="A1452" s="89"/>
      <c r="B1452" s="95"/>
      <c r="C1452" s="95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</row>
    <row r="1453" spans="1:19" x14ac:dyDescent="0.25">
      <c r="A1453" s="89"/>
      <c r="B1453" s="95"/>
      <c r="C1453" s="95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</row>
    <row r="1454" spans="1:19" x14ac:dyDescent="0.25">
      <c r="A1454" s="89"/>
      <c r="B1454" s="95"/>
      <c r="C1454" s="95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</row>
    <row r="1455" spans="1:19" x14ac:dyDescent="0.25">
      <c r="A1455" s="89"/>
      <c r="B1455" s="95"/>
      <c r="C1455" s="95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</row>
    <row r="1456" spans="1:19" x14ac:dyDescent="0.25">
      <c r="A1456" s="89"/>
      <c r="B1456" s="95"/>
      <c r="C1456" s="95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</row>
    <row r="1457" spans="1:19" x14ac:dyDescent="0.25">
      <c r="A1457" s="89"/>
      <c r="B1457" s="95"/>
      <c r="C1457" s="95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</row>
    <row r="1458" spans="1:19" x14ac:dyDescent="0.25">
      <c r="A1458" s="89"/>
      <c r="B1458" s="95"/>
      <c r="C1458" s="95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</row>
    <row r="1459" spans="1:19" x14ac:dyDescent="0.25">
      <c r="A1459" s="89"/>
      <c r="B1459" s="95"/>
      <c r="C1459" s="95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</row>
    <row r="1460" spans="1:19" x14ac:dyDescent="0.25">
      <c r="A1460" s="89"/>
      <c r="B1460" s="95"/>
      <c r="C1460" s="95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</row>
    <row r="1461" spans="1:19" x14ac:dyDescent="0.25">
      <c r="A1461" s="89"/>
      <c r="B1461" s="95"/>
      <c r="C1461" s="95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</row>
    <row r="1462" spans="1:19" x14ac:dyDescent="0.25">
      <c r="A1462" s="89"/>
      <c r="B1462" s="95"/>
      <c r="C1462" s="95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</row>
    <row r="1463" spans="1:19" x14ac:dyDescent="0.25">
      <c r="A1463" s="89"/>
      <c r="B1463" s="95"/>
      <c r="C1463" s="95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</row>
    <row r="1464" spans="1:19" x14ac:dyDescent="0.25">
      <c r="A1464" s="89"/>
      <c r="B1464" s="95"/>
      <c r="C1464" s="95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</row>
    <row r="1465" spans="1:19" x14ac:dyDescent="0.25">
      <c r="A1465" s="89"/>
      <c r="B1465" s="95"/>
      <c r="C1465" s="95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</row>
    <row r="1466" spans="1:19" x14ac:dyDescent="0.25">
      <c r="A1466" s="89"/>
      <c r="B1466" s="95"/>
      <c r="C1466" s="95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</row>
    <row r="1467" spans="1:19" x14ac:dyDescent="0.25">
      <c r="A1467" s="89"/>
      <c r="B1467" s="95"/>
      <c r="C1467" s="95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</row>
    <row r="1468" spans="1:19" x14ac:dyDescent="0.25">
      <c r="A1468" s="89"/>
      <c r="B1468" s="95"/>
      <c r="C1468" s="95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</row>
    <row r="1469" spans="1:19" x14ac:dyDescent="0.25">
      <c r="A1469" s="89"/>
      <c r="B1469" s="95"/>
      <c r="C1469" s="95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</row>
    <row r="1470" spans="1:19" x14ac:dyDescent="0.25">
      <c r="A1470" s="89"/>
      <c r="B1470" s="95"/>
      <c r="C1470" s="95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</row>
    <row r="1471" spans="1:19" x14ac:dyDescent="0.25">
      <c r="A1471" s="89"/>
      <c r="B1471" s="95"/>
      <c r="C1471" s="95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</row>
    <row r="1472" spans="1:19" x14ac:dyDescent="0.25">
      <c r="A1472" s="89"/>
      <c r="B1472" s="95"/>
      <c r="C1472" s="95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</row>
    <row r="1473" spans="1:19" x14ac:dyDescent="0.25">
      <c r="A1473" s="89"/>
      <c r="B1473" s="95"/>
      <c r="C1473" s="95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</row>
    <row r="1474" spans="1:19" x14ac:dyDescent="0.25">
      <c r="A1474" s="89"/>
      <c r="B1474" s="95"/>
      <c r="C1474" s="95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</row>
    <row r="1475" spans="1:19" x14ac:dyDescent="0.25">
      <c r="A1475" s="89"/>
      <c r="B1475" s="95"/>
      <c r="C1475" s="95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</row>
    <row r="1476" spans="1:19" x14ac:dyDescent="0.25">
      <c r="A1476" s="89"/>
      <c r="B1476" s="95"/>
      <c r="C1476" s="95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</row>
    <row r="1477" spans="1:19" x14ac:dyDescent="0.25">
      <c r="A1477" s="89"/>
      <c r="B1477" s="95"/>
      <c r="C1477" s="95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</row>
    <row r="1478" spans="1:19" x14ac:dyDescent="0.25">
      <c r="A1478" s="89"/>
      <c r="B1478" s="95"/>
      <c r="C1478" s="95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</row>
    <row r="1479" spans="1:19" x14ac:dyDescent="0.25">
      <c r="A1479" s="89"/>
      <c r="B1479" s="95"/>
      <c r="C1479" s="95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</row>
    <row r="1480" spans="1:19" x14ac:dyDescent="0.25">
      <c r="A1480" s="89"/>
      <c r="B1480" s="95"/>
      <c r="C1480" s="95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</row>
    <row r="1481" spans="1:19" x14ac:dyDescent="0.25">
      <c r="A1481" s="89"/>
      <c r="B1481" s="95"/>
      <c r="C1481" s="95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</row>
    <row r="1482" spans="1:19" x14ac:dyDescent="0.25">
      <c r="A1482" s="89"/>
      <c r="B1482" s="95"/>
      <c r="C1482" s="95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</row>
    <row r="1483" spans="1:19" x14ac:dyDescent="0.25">
      <c r="A1483" s="89"/>
      <c r="B1483" s="95"/>
      <c r="C1483" s="95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</row>
    <row r="1484" spans="1:19" x14ac:dyDescent="0.25">
      <c r="A1484" s="89"/>
      <c r="B1484" s="95"/>
      <c r="C1484" s="95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</row>
    <row r="1485" spans="1:19" x14ac:dyDescent="0.25">
      <c r="A1485" s="89"/>
      <c r="B1485" s="95"/>
      <c r="C1485" s="95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</row>
    <row r="1486" spans="1:19" x14ac:dyDescent="0.25">
      <c r="A1486" s="89"/>
      <c r="B1486" s="95"/>
      <c r="C1486" s="95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</row>
    <row r="1487" spans="1:19" x14ac:dyDescent="0.25">
      <c r="A1487" s="89"/>
      <c r="B1487" s="95"/>
      <c r="C1487" s="95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</row>
    <row r="1488" spans="1:19" x14ac:dyDescent="0.25">
      <c r="A1488" s="89"/>
      <c r="B1488" s="95"/>
      <c r="C1488" s="95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</row>
    <row r="1489" spans="1:19" x14ac:dyDescent="0.25">
      <c r="A1489" s="89"/>
      <c r="B1489" s="95"/>
      <c r="C1489" s="95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</row>
    <row r="1490" spans="1:19" x14ac:dyDescent="0.25">
      <c r="A1490" s="89"/>
      <c r="B1490" s="95"/>
      <c r="C1490" s="95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</row>
    <row r="1491" spans="1:19" x14ac:dyDescent="0.25">
      <c r="A1491" s="89"/>
      <c r="B1491" s="95"/>
      <c r="C1491" s="95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</row>
    <row r="1492" spans="1:19" x14ac:dyDescent="0.25">
      <c r="A1492" s="89"/>
      <c r="B1492" s="95"/>
      <c r="C1492" s="95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</row>
    <row r="1493" spans="1:19" x14ac:dyDescent="0.25">
      <c r="A1493" s="89"/>
      <c r="B1493" s="95"/>
      <c r="C1493" s="95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</row>
    <row r="1494" spans="1:19" x14ac:dyDescent="0.25">
      <c r="A1494" s="89"/>
      <c r="B1494" s="95"/>
      <c r="C1494" s="95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</row>
    <row r="1495" spans="1:19" x14ac:dyDescent="0.25">
      <c r="A1495" s="89"/>
      <c r="B1495" s="95"/>
      <c r="C1495" s="95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</row>
    <row r="1496" spans="1:19" x14ac:dyDescent="0.25">
      <c r="A1496" s="89"/>
      <c r="B1496" s="95"/>
      <c r="C1496" s="95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</row>
    <row r="1497" spans="1:19" x14ac:dyDescent="0.25">
      <c r="A1497" s="89"/>
      <c r="B1497" s="95"/>
      <c r="C1497" s="95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</row>
    <row r="1498" spans="1:19" x14ac:dyDescent="0.25">
      <c r="A1498" s="89"/>
      <c r="B1498" s="95"/>
      <c r="C1498" s="95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</row>
    <row r="1499" spans="1:19" x14ac:dyDescent="0.25">
      <c r="A1499" s="89"/>
      <c r="B1499" s="95"/>
      <c r="C1499" s="95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</row>
    <row r="1500" spans="1:19" x14ac:dyDescent="0.25">
      <c r="A1500" s="89"/>
      <c r="B1500" s="95"/>
      <c r="C1500" s="95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</row>
    <row r="1501" spans="1:19" x14ac:dyDescent="0.25">
      <c r="A1501" s="89"/>
      <c r="B1501" s="95"/>
      <c r="C1501" s="95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</row>
    <row r="1502" spans="1:19" x14ac:dyDescent="0.25">
      <c r="A1502" s="89"/>
      <c r="B1502" s="95"/>
      <c r="C1502" s="95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</row>
    <row r="1503" spans="1:19" x14ac:dyDescent="0.25">
      <c r="A1503" s="89"/>
      <c r="B1503" s="95"/>
      <c r="C1503" s="95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</row>
    <row r="1504" spans="1:19" x14ac:dyDescent="0.25">
      <c r="A1504" s="89"/>
      <c r="B1504" s="95"/>
      <c r="C1504" s="95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</row>
    <row r="1505" spans="1:19" x14ac:dyDescent="0.25">
      <c r="A1505" s="89"/>
      <c r="B1505" s="95"/>
      <c r="C1505" s="95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</row>
    <row r="1506" spans="1:19" x14ac:dyDescent="0.25">
      <c r="A1506" s="89"/>
      <c r="B1506" s="95"/>
      <c r="C1506" s="95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</row>
    <row r="1507" spans="1:19" x14ac:dyDescent="0.25">
      <c r="A1507" s="89"/>
      <c r="B1507" s="95"/>
      <c r="C1507" s="95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</row>
    <row r="1508" spans="1:19" x14ac:dyDescent="0.25">
      <c r="A1508" s="89"/>
      <c r="B1508" s="95"/>
      <c r="C1508" s="95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</row>
    <row r="1509" spans="1:19" x14ac:dyDescent="0.25">
      <c r="A1509" s="89"/>
      <c r="B1509" s="95"/>
      <c r="C1509" s="95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</row>
    <row r="1510" spans="1:19" x14ac:dyDescent="0.25">
      <c r="A1510" s="89"/>
      <c r="B1510" s="95"/>
      <c r="C1510" s="95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</row>
    <row r="1511" spans="1:19" x14ac:dyDescent="0.25">
      <c r="A1511" s="89"/>
      <c r="B1511" s="95"/>
      <c r="C1511" s="95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</row>
    <row r="1512" spans="1:19" x14ac:dyDescent="0.25">
      <c r="A1512" s="89"/>
      <c r="B1512" s="95"/>
      <c r="C1512" s="95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</row>
    <row r="1513" spans="1:19" x14ac:dyDescent="0.25">
      <c r="A1513" s="89"/>
      <c r="B1513" s="95"/>
      <c r="C1513" s="95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</row>
    <row r="1514" spans="1:19" x14ac:dyDescent="0.25">
      <c r="A1514" s="89"/>
      <c r="B1514" s="95"/>
      <c r="C1514" s="95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</row>
    <row r="1515" spans="1:19" x14ac:dyDescent="0.25">
      <c r="A1515" s="89"/>
      <c r="B1515" s="95"/>
      <c r="C1515" s="95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</row>
    <row r="1516" spans="1:19" x14ac:dyDescent="0.25">
      <c r="A1516" s="89"/>
      <c r="B1516" s="95"/>
      <c r="C1516" s="95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</row>
    <row r="1517" spans="1:19" x14ac:dyDescent="0.25">
      <c r="A1517" s="89"/>
      <c r="B1517" s="95"/>
      <c r="C1517" s="95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</row>
    <row r="1518" spans="1:19" x14ac:dyDescent="0.25">
      <c r="A1518" s="89"/>
      <c r="B1518" s="95"/>
      <c r="C1518" s="95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</row>
    <row r="1519" spans="1:19" x14ac:dyDescent="0.25">
      <c r="A1519" s="89"/>
      <c r="B1519" s="95"/>
      <c r="C1519" s="95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</row>
    <row r="1520" spans="1:19" x14ac:dyDescent="0.25">
      <c r="A1520" s="89"/>
      <c r="B1520" s="95"/>
      <c r="C1520" s="95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</row>
    <row r="1521" spans="1:19" x14ac:dyDescent="0.25">
      <c r="A1521" s="89"/>
      <c r="B1521" s="95"/>
      <c r="C1521" s="95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</row>
    <row r="1522" spans="1:19" x14ac:dyDescent="0.25">
      <c r="A1522" s="89"/>
      <c r="B1522" s="95"/>
      <c r="C1522" s="95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</row>
    <row r="1523" spans="1:19" x14ac:dyDescent="0.25">
      <c r="A1523" s="89"/>
      <c r="B1523" s="95"/>
      <c r="C1523" s="95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</row>
    <row r="1524" spans="1:19" x14ac:dyDescent="0.25">
      <c r="A1524" s="89"/>
      <c r="B1524" s="95"/>
      <c r="C1524" s="95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</row>
    <row r="1525" spans="1:19" x14ac:dyDescent="0.25">
      <c r="A1525" s="89"/>
      <c r="B1525" s="95"/>
      <c r="C1525" s="95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</row>
    <row r="1526" spans="1:19" x14ac:dyDescent="0.25">
      <c r="A1526" s="89"/>
      <c r="B1526" s="95"/>
      <c r="C1526" s="95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</row>
    <row r="1527" spans="1:19" x14ac:dyDescent="0.25">
      <c r="A1527" s="89"/>
      <c r="B1527" s="95"/>
      <c r="C1527" s="95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</row>
    <row r="1528" spans="1:19" x14ac:dyDescent="0.25">
      <c r="A1528" s="89"/>
      <c r="B1528" s="95"/>
      <c r="C1528" s="95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</row>
    <row r="1529" spans="1:19" x14ac:dyDescent="0.25">
      <c r="A1529" s="89"/>
      <c r="B1529" s="95"/>
      <c r="C1529" s="95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</row>
    <row r="1530" spans="1:19" x14ac:dyDescent="0.25">
      <c r="A1530" s="89"/>
      <c r="B1530" s="95"/>
      <c r="C1530" s="95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</row>
    <row r="1531" spans="1:19" x14ac:dyDescent="0.25">
      <c r="A1531" s="89"/>
      <c r="B1531" s="95"/>
      <c r="C1531" s="95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</row>
    <row r="1532" spans="1:19" x14ac:dyDescent="0.25">
      <c r="A1532" s="89"/>
      <c r="B1532" s="95"/>
      <c r="C1532" s="95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</row>
    <row r="1533" spans="1:19" x14ac:dyDescent="0.25">
      <c r="A1533" s="89"/>
      <c r="B1533" s="95"/>
      <c r="C1533" s="95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</row>
    <row r="1534" spans="1:19" x14ac:dyDescent="0.25">
      <c r="A1534" s="89"/>
      <c r="B1534" s="95"/>
      <c r="C1534" s="95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</row>
    <row r="1535" spans="1:19" x14ac:dyDescent="0.25">
      <c r="A1535" s="89"/>
      <c r="B1535" s="95"/>
      <c r="C1535" s="95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</row>
    <row r="1536" spans="1:19" x14ac:dyDescent="0.25">
      <c r="A1536" s="89"/>
      <c r="B1536" s="95"/>
      <c r="C1536" s="95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</row>
    <row r="1537" spans="1:19" x14ac:dyDescent="0.25">
      <c r="A1537" s="89"/>
      <c r="B1537" s="95"/>
      <c r="C1537" s="95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</row>
    <row r="1538" spans="1:19" x14ac:dyDescent="0.25">
      <c r="A1538" s="89"/>
      <c r="B1538" s="95"/>
      <c r="C1538" s="95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</row>
    <row r="1539" spans="1:19" x14ac:dyDescent="0.25">
      <c r="A1539" s="89"/>
      <c r="B1539" s="95"/>
      <c r="C1539" s="95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</row>
    <row r="1540" spans="1:19" x14ac:dyDescent="0.25">
      <c r="A1540" s="89"/>
      <c r="B1540" s="95"/>
      <c r="C1540" s="95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</row>
    <row r="1541" spans="1:19" x14ac:dyDescent="0.25">
      <c r="A1541" s="89"/>
      <c r="B1541" s="95"/>
      <c r="C1541" s="95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</row>
    <row r="1542" spans="1:19" x14ac:dyDescent="0.25">
      <c r="A1542" s="89"/>
      <c r="B1542" s="95"/>
      <c r="C1542" s="95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</row>
    <row r="1543" spans="1:19" x14ac:dyDescent="0.25">
      <c r="A1543" s="89"/>
      <c r="B1543" s="95"/>
      <c r="C1543" s="95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</row>
    <row r="1544" spans="1:19" x14ac:dyDescent="0.25">
      <c r="A1544" s="89"/>
      <c r="B1544" s="95"/>
      <c r="C1544" s="95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</row>
    <row r="1545" spans="1:19" x14ac:dyDescent="0.25">
      <c r="A1545" s="89"/>
      <c r="B1545" s="95"/>
      <c r="C1545" s="95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</row>
    <row r="1546" spans="1:19" x14ac:dyDescent="0.25">
      <c r="A1546" s="89"/>
      <c r="B1546" s="95"/>
      <c r="C1546" s="95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</row>
    <row r="1547" spans="1:19" x14ac:dyDescent="0.25">
      <c r="A1547" s="89"/>
      <c r="B1547" s="95"/>
      <c r="C1547" s="95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</row>
    <row r="1548" spans="1:19" x14ac:dyDescent="0.25">
      <c r="A1548" s="89"/>
      <c r="B1548" s="95"/>
      <c r="C1548" s="95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</row>
    <row r="1549" spans="1:19" x14ac:dyDescent="0.25">
      <c r="A1549" s="89"/>
      <c r="B1549" s="95"/>
      <c r="C1549" s="95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</row>
    <row r="1550" spans="1:19" x14ac:dyDescent="0.25">
      <c r="A1550" s="89"/>
      <c r="B1550" s="95"/>
      <c r="C1550" s="95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</row>
    <row r="1551" spans="1:19" x14ac:dyDescent="0.25">
      <c r="A1551" s="89"/>
      <c r="B1551" s="95"/>
      <c r="C1551" s="95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</row>
    <row r="1552" spans="1:19" x14ac:dyDescent="0.25">
      <c r="A1552" s="89"/>
      <c r="B1552" s="95"/>
      <c r="C1552" s="95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</row>
    <row r="1553" spans="1:19" x14ac:dyDescent="0.25">
      <c r="A1553" s="89"/>
      <c r="B1553" s="95"/>
      <c r="C1553" s="95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</row>
    <row r="1554" spans="1:19" x14ac:dyDescent="0.25">
      <c r="A1554" s="89"/>
      <c r="B1554" s="95"/>
      <c r="C1554" s="95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</row>
    <row r="1555" spans="1:19" x14ac:dyDescent="0.25">
      <c r="A1555" s="89"/>
      <c r="B1555" s="95"/>
      <c r="C1555" s="95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</row>
    <row r="1556" spans="1:19" x14ac:dyDescent="0.25">
      <c r="A1556" s="89"/>
      <c r="B1556" s="95"/>
      <c r="C1556" s="95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</row>
    <row r="1557" spans="1:19" x14ac:dyDescent="0.25">
      <c r="A1557" s="89"/>
      <c r="B1557" s="95"/>
      <c r="C1557" s="95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</row>
    <row r="1558" spans="1:19" x14ac:dyDescent="0.25">
      <c r="A1558" s="89"/>
      <c r="B1558" s="95"/>
      <c r="C1558" s="95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</row>
    <row r="1559" spans="1:19" x14ac:dyDescent="0.25">
      <c r="A1559" s="89"/>
      <c r="B1559" s="95"/>
      <c r="C1559" s="95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</row>
    <row r="1560" spans="1:19" x14ac:dyDescent="0.25">
      <c r="A1560" s="89"/>
      <c r="B1560" s="95"/>
      <c r="C1560" s="95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</row>
    <row r="1561" spans="1:19" x14ac:dyDescent="0.25">
      <c r="A1561" s="89"/>
      <c r="B1561" s="95"/>
      <c r="C1561" s="95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</row>
    <row r="1562" spans="1:19" x14ac:dyDescent="0.25">
      <c r="A1562" s="89"/>
      <c r="B1562" s="95"/>
      <c r="C1562" s="95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</row>
    <row r="1563" spans="1:19" x14ac:dyDescent="0.25">
      <c r="A1563" s="89"/>
      <c r="B1563" s="95"/>
      <c r="C1563" s="95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</row>
    <row r="1564" spans="1:19" x14ac:dyDescent="0.25">
      <c r="A1564" s="89"/>
      <c r="B1564" s="95"/>
      <c r="C1564" s="95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</row>
    <row r="1565" spans="1:19" x14ac:dyDescent="0.25">
      <c r="A1565" s="89"/>
      <c r="B1565" s="95"/>
      <c r="C1565" s="95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</row>
    <row r="1566" spans="1:19" x14ac:dyDescent="0.25">
      <c r="A1566" s="89"/>
      <c r="B1566" s="95"/>
      <c r="C1566" s="95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</row>
    <row r="1567" spans="1:19" x14ac:dyDescent="0.25">
      <c r="A1567" s="89"/>
      <c r="B1567" s="95"/>
      <c r="C1567" s="95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</row>
    <row r="1568" spans="1:19" x14ac:dyDescent="0.25">
      <c r="A1568" s="89"/>
      <c r="B1568" s="95"/>
      <c r="C1568" s="95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</row>
    <row r="1569" spans="1:19" x14ac:dyDescent="0.25">
      <c r="A1569" s="89"/>
      <c r="B1569" s="95"/>
      <c r="C1569" s="95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</row>
    <row r="1570" spans="1:19" x14ac:dyDescent="0.25">
      <c r="A1570" s="89"/>
      <c r="B1570" s="95"/>
      <c r="C1570" s="95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</row>
    <row r="1571" spans="1:19" x14ac:dyDescent="0.25">
      <c r="A1571" s="89"/>
      <c r="B1571" s="95"/>
      <c r="C1571" s="95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</row>
    <row r="1572" spans="1:19" x14ac:dyDescent="0.25">
      <c r="A1572" s="89"/>
      <c r="B1572" s="95"/>
      <c r="C1572" s="95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</row>
    <row r="1573" spans="1:19" x14ac:dyDescent="0.25">
      <c r="A1573" s="89"/>
      <c r="B1573" s="95"/>
      <c r="C1573" s="95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</row>
    <row r="1574" spans="1:19" x14ac:dyDescent="0.25">
      <c r="A1574" s="89"/>
      <c r="B1574" s="95"/>
      <c r="C1574" s="95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</row>
    <row r="1575" spans="1:19" x14ac:dyDescent="0.25">
      <c r="A1575" s="89"/>
      <c r="B1575" s="95"/>
      <c r="C1575" s="95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</row>
    <row r="1576" spans="1:19" x14ac:dyDescent="0.25">
      <c r="A1576" s="89"/>
      <c r="B1576" s="95"/>
      <c r="C1576" s="95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</row>
    <row r="1577" spans="1:19" x14ac:dyDescent="0.25">
      <c r="A1577" s="89"/>
      <c r="B1577" s="95"/>
      <c r="C1577" s="95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</row>
    <row r="1578" spans="1:19" x14ac:dyDescent="0.25">
      <c r="A1578" s="89"/>
      <c r="B1578" s="95"/>
      <c r="C1578" s="95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</row>
    <row r="1579" spans="1:19" x14ac:dyDescent="0.25">
      <c r="A1579" s="89"/>
      <c r="B1579" s="95"/>
      <c r="C1579" s="95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</row>
    <row r="1580" spans="1:19" x14ac:dyDescent="0.25">
      <c r="A1580" s="89"/>
      <c r="B1580" s="95"/>
      <c r="C1580" s="95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</row>
    <row r="1581" spans="1:19" x14ac:dyDescent="0.25">
      <c r="A1581" s="89"/>
      <c r="B1581" s="95"/>
      <c r="C1581" s="95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</row>
    <row r="1582" spans="1:19" x14ac:dyDescent="0.25">
      <c r="A1582" s="89"/>
      <c r="B1582" s="95"/>
      <c r="C1582" s="95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</row>
    <row r="1583" spans="1:19" x14ac:dyDescent="0.25">
      <c r="A1583" s="89"/>
      <c r="B1583" s="95"/>
      <c r="C1583" s="95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</row>
    <row r="1584" spans="1:19" x14ac:dyDescent="0.25">
      <c r="A1584" s="89"/>
      <c r="B1584" s="95"/>
      <c r="C1584" s="95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</row>
    <row r="1585" spans="1:19" x14ac:dyDescent="0.25">
      <c r="A1585" s="89"/>
      <c r="B1585" s="95"/>
      <c r="C1585" s="95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</row>
    <row r="1586" spans="1:19" x14ac:dyDescent="0.25">
      <c r="A1586" s="89"/>
      <c r="B1586" s="95"/>
      <c r="C1586" s="95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</row>
    <row r="1587" spans="1:19" x14ac:dyDescent="0.25">
      <c r="A1587" s="89"/>
      <c r="B1587" s="95"/>
      <c r="C1587" s="95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</row>
    <row r="1588" spans="1:19" x14ac:dyDescent="0.25">
      <c r="A1588" s="89"/>
      <c r="B1588" s="95"/>
      <c r="C1588" s="95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</row>
    <row r="1589" spans="1:19" x14ac:dyDescent="0.25">
      <c r="A1589" s="89"/>
      <c r="B1589" s="95"/>
      <c r="C1589" s="95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</row>
    <row r="1590" spans="1:19" x14ac:dyDescent="0.25">
      <c r="A1590" s="89"/>
      <c r="B1590" s="95"/>
      <c r="C1590" s="95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</row>
    <row r="1591" spans="1:19" x14ac:dyDescent="0.25">
      <c r="A1591" s="89"/>
      <c r="B1591" s="95"/>
      <c r="C1591" s="95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</row>
    <row r="1592" spans="1:19" x14ac:dyDescent="0.25">
      <c r="A1592" s="89"/>
      <c r="B1592" s="95"/>
      <c r="C1592" s="95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</row>
    <row r="1593" spans="1:19" x14ac:dyDescent="0.25">
      <c r="A1593" s="89"/>
      <c r="B1593" s="95"/>
      <c r="C1593" s="95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</row>
    <row r="1594" spans="1:19" x14ac:dyDescent="0.25">
      <c r="A1594" s="89"/>
      <c r="B1594" s="95"/>
      <c r="C1594" s="95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</row>
    <row r="1595" spans="1:19" x14ac:dyDescent="0.25">
      <c r="A1595" s="89"/>
      <c r="B1595" s="95"/>
      <c r="C1595" s="95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</row>
    <row r="1596" spans="1:19" x14ac:dyDescent="0.25">
      <c r="A1596" s="89"/>
      <c r="B1596" s="95"/>
      <c r="C1596" s="95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</row>
    <row r="1597" spans="1:19" x14ac:dyDescent="0.25">
      <c r="A1597" s="89"/>
      <c r="B1597" s="95"/>
      <c r="C1597" s="95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</row>
    <row r="1598" spans="1:19" x14ac:dyDescent="0.25">
      <c r="A1598" s="89"/>
      <c r="B1598" s="95"/>
      <c r="C1598" s="95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</row>
    <row r="1599" spans="1:19" x14ac:dyDescent="0.25">
      <c r="A1599" s="89"/>
      <c r="B1599" s="95"/>
      <c r="C1599" s="95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</row>
    <row r="1600" spans="1:19" x14ac:dyDescent="0.25">
      <c r="A1600" s="89"/>
      <c r="B1600" s="95"/>
      <c r="C1600" s="95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</row>
    <row r="1601" spans="1:19" x14ac:dyDescent="0.25">
      <c r="A1601" s="89"/>
      <c r="B1601" s="95"/>
      <c r="C1601" s="95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</row>
    <row r="1602" spans="1:19" x14ac:dyDescent="0.25">
      <c r="A1602" s="89"/>
      <c r="B1602" s="95"/>
      <c r="C1602" s="95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</row>
    <row r="1603" spans="1:19" x14ac:dyDescent="0.25">
      <c r="A1603" s="89"/>
      <c r="B1603" s="95"/>
      <c r="C1603" s="95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</row>
    <row r="1604" spans="1:19" x14ac:dyDescent="0.25">
      <c r="A1604" s="89"/>
      <c r="B1604" s="95"/>
      <c r="C1604" s="95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</row>
    <row r="1605" spans="1:19" x14ac:dyDescent="0.25">
      <c r="A1605" s="89"/>
      <c r="B1605" s="95"/>
      <c r="C1605" s="95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</row>
    <row r="1606" spans="1:19" x14ac:dyDescent="0.25">
      <c r="A1606" s="89"/>
      <c r="B1606" s="95"/>
      <c r="C1606" s="95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</row>
    <row r="1607" spans="1:19" x14ac:dyDescent="0.25">
      <c r="A1607" s="89"/>
      <c r="B1607" s="95"/>
      <c r="C1607" s="95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</row>
    <row r="1608" spans="1:19" x14ac:dyDescent="0.25">
      <c r="A1608" s="89"/>
      <c r="B1608" s="95"/>
      <c r="C1608" s="95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</row>
    <row r="1609" spans="1:19" x14ac:dyDescent="0.25">
      <c r="A1609" s="89"/>
      <c r="B1609" s="95"/>
      <c r="C1609" s="95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</row>
    <row r="1610" spans="1:19" x14ac:dyDescent="0.25">
      <c r="A1610" s="89"/>
      <c r="B1610" s="95"/>
      <c r="C1610" s="95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</row>
    <row r="1611" spans="1:19" x14ac:dyDescent="0.25">
      <c r="A1611" s="89"/>
      <c r="B1611" s="95"/>
      <c r="C1611" s="95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</row>
    <row r="1612" spans="1:19" x14ac:dyDescent="0.25">
      <c r="A1612" s="89"/>
      <c r="B1612" s="95"/>
      <c r="C1612" s="95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</row>
    <row r="1613" spans="1:19" x14ac:dyDescent="0.25">
      <c r="A1613" s="89"/>
      <c r="B1613" s="95"/>
      <c r="C1613" s="95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</row>
    <row r="1614" spans="1:19" x14ac:dyDescent="0.25">
      <c r="A1614" s="89"/>
      <c r="B1614" s="95"/>
      <c r="C1614" s="95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</row>
    <row r="1615" spans="1:19" x14ac:dyDescent="0.25">
      <c r="A1615" s="89"/>
      <c r="B1615" s="95"/>
      <c r="C1615" s="95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</row>
    <row r="1616" spans="1:19" x14ac:dyDescent="0.25">
      <c r="A1616" s="89"/>
      <c r="B1616" s="95"/>
      <c r="C1616" s="95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</row>
    <row r="1617" spans="1:19" x14ac:dyDescent="0.25">
      <c r="A1617" s="89"/>
      <c r="B1617" s="95"/>
      <c r="C1617" s="95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</row>
    <row r="1618" spans="1:19" x14ac:dyDescent="0.25">
      <c r="A1618" s="89"/>
      <c r="B1618" s="95"/>
      <c r="C1618" s="95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</row>
    <row r="1619" spans="1:19" x14ac:dyDescent="0.25">
      <c r="A1619" s="89"/>
      <c r="B1619" s="95"/>
      <c r="C1619" s="95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</row>
    <row r="1620" spans="1:19" x14ac:dyDescent="0.25">
      <c r="A1620" s="89"/>
      <c r="B1620" s="95"/>
      <c r="C1620" s="95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</row>
    <row r="1621" spans="1:19" x14ac:dyDescent="0.25">
      <c r="A1621" s="89"/>
      <c r="B1621" s="95"/>
      <c r="C1621" s="95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</row>
    <row r="1622" spans="1:19" x14ac:dyDescent="0.25">
      <c r="A1622" s="89"/>
      <c r="B1622" s="95"/>
      <c r="C1622" s="95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</row>
    <row r="1623" spans="1:19" x14ac:dyDescent="0.25">
      <c r="A1623" s="89"/>
      <c r="B1623" s="95"/>
      <c r="C1623" s="95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</row>
    <row r="1624" spans="1:19" x14ac:dyDescent="0.25">
      <c r="A1624" s="89"/>
      <c r="B1624" s="95"/>
      <c r="C1624" s="95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</row>
    <row r="1625" spans="1:19" x14ac:dyDescent="0.25">
      <c r="A1625" s="89"/>
      <c r="B1625" s="95"/>
      <c r="C1625" s="95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</row>
    <row r="1626" spans="1:19" x14ac:dyDescent="0.25">
      <c r="A1626" s="89"/>
      <c r="B1626" s="95"/>
      <c r="C1626" s="95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</row>
    <row r="1627" spans="1:19" x14ac:dyDescent="0.25">
      <c r="A1627" s="89"/>
      <c r="B1627" s="95"/>
      <c r="C1627" s="95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</row>
    <row r="1628" spans="1:19" x14ac:dyDescent="0.25">
      <c r="A1628" s="89"/>
      <c r="B1628" s="95"/>
      <c r="C1628" s="95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</row>
    <row r="1629" spans="1:19" x14ac:dyDescent="0.25">
      <c r="A1629" s="89"/>
      <c r="B1629" s="95"/>
      <c r="C1629" s="95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</row>
    <row r="1630" spans="1:19" x14ac:dyDescent="0.25">
      <c r="A1630" s="89"/>
      <c r="B1630" s="95"/>
      <c r="C1630" s="95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</row>
    <row r="1631" spans="1:19" x14ac:dyDescent="0.25">
      <c r="A1631" s="89"/>
      <c r="B1631" s="95"/>
      <c r="C1631" s="95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</row>
    <row r="1632" spans="1:19" x14ac:dyDescent="0.25">
      <c r="A1632" s="89"/>
      <c r="B1632" s="95"/>
      <c r="C1632" s="95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</row>
    <row r="1633" spans="1:19" x14ac:dyDescent="0.25">
      <c r="A1633" s="89"/>
      <c r="B1633" s="95"/>
      <c r="C1633" s="95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</row>
    <row r="1634" spans="1:19" x14ac:dyDescent="0.25">
      <c r="A1634" s="89"/>
      <c r="B1634" s="95"/>
      <c r="C1634" s="95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</row>
    <row r="1635" spans="1:19" x14ac:dyDescent="0.25">
      <c r="A1635" s="89"/>
      <c r="B1635" s="95"/>
      <c r="C1635" s="95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</row>
    <row r="1636" spans="1:19" x14ac:dyDescent="0.25">
      <c r="A1636" s="89"/>
      <c r="B1636" s="95"/>
      <c r="C1636" s="95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</row>
    <row r="1637" spans="1:19" x14ac:dyDescent="0.25">
      <c r="A1637" s="89"/>
      <c r="B1637" s="95"/>
      <c r="C1637" s="95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</row>
    <row r="1638" spans="1:19" x14ac:dyDescent="0.25">
      <c r="A1638" s="89"/>
      <c r="B1638" s="95"/>
      <c r="C1638" s="95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</row>
    <row r="1639" spans="1:19" x14ac:dyDescent="0.25">
      <c r="A1639" s="89"/>
      <c r="B1639" s="95"/>
      <c r="C1639" s="95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</row>
    <row r="1640" spans="1:19" x14ac:dyDescent="0.25">
      <c r="A1640" s="89"/>
      <c r="B1640" s="95"/>
      <c r="C1640" s="95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</row>
    <row r="1641" spans="1:19" x14ac:dyDescent="0.25">
      <c r="A1641" s="89"/>
      <c r="B1641" s="95"/>
      <c r="C1641" s="95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</row>
    <row r="1642" spans="1:19" x14ac:dyDescent="0.25">
      <c r="A1642" s="89"/>
      <c r="B1642" s="95"/>
      <c r="C1642" s="95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</row>
    <row r="1643" spans="1:19" x14ac:dyDescent="0.25">
      <c r="A1643" s="89"/>
      <c r="B1643" s="95"/>
      <c r="C1643" s="95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</row>
    <row r="1644" spans="1:19" x14ac:dyDescent="0.25">
      <c r="A1644" s="89"/>
      <c r="B1644" s="95"/>
      <c r="C1644" s="95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</row>
    <row r="1645" spans="1:19" x14ac:dyDescent="0.25">
      <c r="A1645" s="89"/>
      <c r="B1645" s="95"/>
      <c r="C1645" s="95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</row>
    <row r="1646" spans="1:19" x14ac:dyDescent="0.25">
      <c r="A1646" s="89"/>
      <c r="B1646" s="95"/>
      <c r="C1646" s="95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</row>
    <row r="1647" spans="1:19" x14ac:dyDescent="0.25">
      <c r="A1647" s="89"/>
      <c r="B1647" s="95"/>
      <c r="C1647" s="95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</row>
    <row r="1648" spans="1:19" x14ac:dyDescent="0.25">
      <c r="A1648" s="89"/>
      <c r="B1648" s="95"/>
      <c r="C1648" s="95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</row>
    <row r="1649" spans="1:19" x14ac:dyDescent="0.25">
      <c r="A1649" s="89"/>
      <c r="B1649" s="95"/>
      <c r="C1649" s="95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</row>
    <row r="1650" spans="1:19" x14ac:dyDescent="0.25">
      <c r="A1650" s="89"/>
      <c r="B1650" s="95"/>
      <c r="C1650" s="95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</row>
    <row r="1651" spans="1:19" x14ac:dyDescent="0.25">
      <c r="A1651" s="89"/>
      <c r="B1651" s="95"/>
      <c r="C1651" s="95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</row>
    <row r="1652" spans="1:19" x14ac:dyDescent="0.25">
      <c r="A1652" s="89"/>
      <c r="B1652" s="95"/>
      <c r="C1652" s="95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</row>
    <row r="1653" spans="1:19" x14ac:dyDescent="0.25">
      <c r="A1653" s="89"/>
      <c r="B1653" s="95"/>
      <c r="C1653" s="95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</row>
    <row r="1654" spans="1:19" x14ac:dyDescent="0.25">
      <c r="A1654" s="89"/>
      <c r="B1654" s="95"/>
      <c r="C1654" s="95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</row>
    <row r="1655" spans="1:19" x14ac:dyDescent="0.25">
      <c r="A1655" s="89"/>
      <c r="B1655" s="95"/>
      <c r="C1655" s="95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</row>
    <row r="1656" spans="1:19" x14ac:dyDescent="0.25">
      <c r="A1656" s="89"/>
      <c r="B1656" s="95"/>
      <c r="C1656" s="95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</row>
    <row r="1657" spans="1:19" x14ac:dyDescent="0.25">
      <c r="A1657" s="89"/>
      <c r="B1657" s="95"/>
      <c r="C1657" s="95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</row>
    <row r="1658" spans="1:19" x14ac:dyDescent="0.25">
      <c r="A1658" s="89"/>
      <c r="B1658" s="95"/>
      <c r="C1658" s="95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</row>
    <row r="1659" spans="1:19" x14ac:dyDescent="0.25">
      <c r="A1659" s="89"/>
      <c r="B1659" s="95"/>
      <c r="C1659" s="95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</row>
    <row r="1660" spans="1:19" x14ac:dyDescent="0.25">
      <c r="A1660" s="89"/>
      <c r="B1660" s="95"/>
      <c r="C1660" s="95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</row>
    <row r="1661" spans="1:19" x14ac:dyDescent="0.25">
      <c r="A1661" s="89"/>
      <c r="B1661" s="95"/>
      <c r="C1661" s="95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</row>
    <row r="1662" spans="1:19" x14ac:dyDescent="0.25">
      <c r="A1662" s="89"/>
      <c r="B1662" s="95"/>
      <c r="C1662" s="95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</row>
    <row r="1663" spans="1:19" x14ac:dyDescent="0.25">
      <c r="A1663" s="89"/>
      <c r="B1663" s="95"/>
      <c r="C1663" s="95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</row>
    <row r="1664" spans="1:19" x14ac:dyDescent="0.25">
      <c r="A1664" s="89"/>
      <c r="B1664" s="95"/>
      <c r="C1664" s="95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</row>
    <row r="1665" spans="1:19" x14ac:dyDescent="0.25">
      <c r="A1665" s="89"/>
      <c r="B1665" s="95"/>
      <c r="C1665" s="95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</row>
    <row r="1666" spans="1:19" x14ac:dyDescent="0.25">
      <c r="A1666" s="89"/>
      <c r="B1666" s="95"/>
      <c r="C1666" s="95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</row>
    <row r="1667" spans="1:19" x14ac:dyDescent="0.25">
      <c r="A1667" s="89"/>
      <c r="B1667" s="95"/>
      <c r="C1667" s="95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</row>
    <row r="1668" spans="1:19" x14ac:dyDescent="0.25">
      <c r="A1668" s="89"/>
      <c r="B1668" s="95"/>
      <c r="C1668" s="95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</row>
    <row r="1669" spans="1:19" x14ac:dyDescent="0.25">
      <c r="A1669" s="89"/>
      <c r="B1669" s="95"/>
      <c r="C1669" s="95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</row>
    <row r="1670" spans="1:19" x14ac:dyDescent="0.25">
      <c r="A1670" s="89"/>
      <c r="B1670" s="95"/>
      <c r="C1670" s="95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</row>
    <row r="1671" spans="1:19" x14ac:dyDescent="0.25">
      <c r="A1671" s="89"/>
      <c r="B1671" s="95"/>
      <c r="C1671" s="95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</row>
    <row r="1672" spans="1:19" x14ac:dyDescent="0.25">
      <c r="A1672" s="89"/>
      <c r="B1672" s="95"/>
      <c r="C1672" s="95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</row>
    <row r="1673" spans="1:19" x14ac:dyDescent="0.25">
      <c r="A1673" s="89"/>
      <c r="B1673" s="95"/>
      <c r="C1673" s="95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</row>
    <row r="1674" spans="1:19" x14ac:dyDescent="0.25">
      <c r="A1674" s="89"/>
      <c r="B1674" s="95"/>
      <c r="C1674" s="95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</row>
    <row r="1675" spans="1:19" x14ac:dyDescent="0.25">
      <c r="A1675" s="89"/>
      <c r="B1675" s="95"/>
      <c r="C1675" s="95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</row>
    <row r="1676" spans="1:19" x14ac:dyDescent="0.25">
      <c r="A1676" s="89"/>
      <c r="B1676" s="95"/>
      <c r="C1676" s="95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</row>
    <row r="1677" spans="1:19" x14ac:dyDescent="0.25">
      <c r="A1677" s="89"/>
      <c r="B1677" s="95"/>
      <c r="C1677" s="95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</row>
    <row r="1678" spans="1:19" x14ac:dyDescent="0.25">
      <c r="A1678" s="89"/>
      <c r="B1678" s="95"/>
      <c r="C1678" s="95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</row>
    <row r="1679" spans="1:19" x14ac:dyDescent="0.25">
      <c r="A1679" s="89"/>
      <c r="B1679" s="95"/>
      <c r="C1679" s="95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</row>
    <row r="1680" spans="1:19" x14ac:dyDescent="0.25">
      <c r="A1680" s="89"/>
      <c r="B1680" s="95"/>
      <c r="C1680" s="95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</row>
    <row r="1681" spans="1:19" x14ac:dyDescent="0.25">
      <c r="A1681" s="89"/>
      <c r="B1681" s="95"/>
      <c r="C1681" s="95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</row>
    <row r="1682" spans="1:19" x14ac:dyDescent="0.25">
      <c r="A1682" s="89"/>
      <c r="B1682" s="95"/>
      <c r="C1682" s="95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</row>
    <row r="1683" spans="1:19" x14ac:dyDescent="0.25">
      <c r="A1683" s="89"/>
      <c r="B1683" s="95"/>
      <c r="C1683" s="95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</row>
    <row r="1684" spans="1:19" x14ac:dyDescent="0.25">
      <c r="A1684" s="89"/>
      <c r="B1684" s="95"/>
      <c r="C1684" s="95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</row>
    <row r="1685" spans="1:19" x14ac:dyDescent="0.25">
      <c r="A1685" s="89"/>
      <c r="B1685" s="95"/>
      <c r="C1685" s="95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</row>
    <row r="1686" spans="1:19" x14ac:dyDescent="0.25">
      <c r="A1686" s="89"/>
      <c r="B1686" s="95"/>
      <c r="C1686" s="95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</row>
    <row r="1687" spans="1:19" x14ac:dyDescent="0.25">
      <c r="A1687" s="89"/>
      <c r="B1687" s="95"/>
      <c r="C1687" s="95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</row>
    <row r="1688" spans="1:19" x14ac:dyDescent="0.25">
      <c r="A1688" s="89"/>
      <c r="B1688" s="95"/>
      <c r="C1688" s="95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</row>
    <row r="1689" spans="1:19" x14ac:dyDescent="0.25">
      <c r="A1689" s="89"/>
      <c r="B1689" s="95"/>
      <c r="C1689" s="95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</row>
    <row r="1690" spans="1:19" x14ac:dyDescent="0.25">
      <c r="A1690" s="89"/>
      <c r="B1690" s="95"/>
      <c r="C1690" s="95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</row>
    <row r="1691" spans="1:19" x14ac:dyDescent="0.25">
      <c r="A1691" s="89"/>
      <c r="B1691" s="95"/>
      <c r="C1691" s="95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</row>
    <row r="1692" spans="1:19" x14ac:dyDescent="0.25">
      <c r="A1692" s="89"/>
      <c r="B1692" s="95"/>
      <c r="C1692" s="95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</row>
    <row r="1693" spans="1:19" x14ac:dyDescent="0.25">
      <c r="A1693" s="89"/>
      <c r="B1693" s="95"/>
      <c r="C1693" s="95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</row>
    <row r="1694" spans="1:19" x14ac:dyDescent="0.25">
      <c r="A1694" s="89"/>
      <c r="B1694" s="95"/>
      <c r="C1694" s="95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</row>
    <row r="1695" spans="1:19" x14ac:dyDescent="0.25">
      <c r="A1695" s="89"/>
      <c r="B1695" s="95"/>
      <c r="C1695" s="95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</row>
    <row r="1696" spans="1:19" x14ac:dyDescent="0.25">
      <c r="A1696" s="89"/>
      <c r="B1696" s="95"/>
      <c r="C1696" s="95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</row>
    <row r="1697" spans="1:19" x14ac:dyDescent="0.25">
      <c r="A1697" s="89"/>
      <c r="B1697" s="95"/>
      <c r="C1697" s="95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</row>
    <row r="1698" spans="1:19" x14ac:dyDescent="0.25">
      <c r="A1698" s="89"/>
      <c r="B1698" s="95"/>
      <c r="C1698" s="95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</row>
    <row r="1699" spans="1:19" x14ac:dyDescent="0.25">
      <c r="A1699" s="89"/>
      <c r="B1699" s="95"/>
      <c r="C1699" s="95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</row>
    <row r="1700" spans="1:19" x14ac:dyDescent="0.25">
      <c r="A1700" s="89"/>
      <c r="B1700" s="95"/>
      <c r="C1700" s="95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</row>
    <row r="1701" spans="1:19" x14ac:dyDescent="0.25">
      <c r="A1701" s="89"/>
      <c r="B1701" s="95"/>
      <c r="C1701" s="95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</row>
    <row r="1702" spans="1:19" x14ac:dyDescent="0.25">
      <c r="A1702" s="89"/>
      <c r="B1702" s="95"/>
      <c r="C1702" s="95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</row>
    <row r="1703" spans="1:19" x14ac:dyDescent="0.25">
      <c r="A1703" s="89"/>
      <c r="B1703" s="95"/>
      <c r="C1703" s="95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</row>
    <row r="1704" spans="1:19" x14ac:dyDescent="0.25">
      <c r="A1704" s="89"/>
      <c r="B1704" s="95"/>
      <c r="C1704" s="95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</row>
    <row r="1705" spans="1:19" x14ac:dyDescent="0.25">
      <c r="A1705" s="89"/>
      <c r="B1705" s="95"/>
      <c r="C1705" s="95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</row>
    <row r="1706" spans="1:19" x14ac:dyDescent="0.25">
      <c r="A1706" s="89"/>
      <c r="B1706" s="95"/>
      <c r="C1706" s="95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</row>
    <row r="1707" spans="1:19" x14ac:dyDescent="0.25">
      <c r="A1707" s="89"/>
      <c r="B1707" s="95"/>
      <c r="C1707" s="95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</row>
    <row r="1708" spans="1:19" x14ac:dyDescent="0.25">
      <c r="A1708" s="89"/>
      <c r="B1708" s="95"/>
      <c r="C1708" s="95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</row>
    <row r="1709" spans="1:19" x14ac:dyDescent="0.25">
      <c r="A1709" s="89"/>
      <c r="B1709" s="95"/>
      <c r="C1709" s="95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</row>
    <row r="1710" spans="1:19" x14ac:dyDescent="0.25">
      <c r="A1710" s="89"/>
      <c r="B1710" s="95"/>
      <c r="C1710" s="95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</row>
    <row r="1711" spans="1:19" x14ac:dyDescent="0.25">
      <c r="A1711" s="89"/>
      <c r="B1711" s="95"/>
      <c r="C1711" s="95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</row>
    <row r="1712" spans="1:19" x14ac:dyDescent="0.25">
      <c r="A1712" s="89"/>
      <c r="B1712" s="95"/>
      <c r="C1712" s="95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</row>
    <row r="1713" spans="1:19" x14ac:dyDescent="0.25">
      <c r="A1713" s="89"/>
      <c r="B1713" s="95"/>
      <c r="C1713" s="95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</row>
    <row r="1714" spans="1:19" x14ac:dyDescent="0.25">
      <c r="A1714" s="89"/>
      <c r="B1714" s="95"/>
      <c r="C1714" s="95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</row>
    <row r="1715" spans="1:19" x14ac:dyDescent="0.25">
      <c r="A1715" s="89"/>
      <c r="B1715" s="95"/>
      <c r="C1715" s="95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</row>
    <row r="1716" spans="1:19" x14ac:dyDescent="0.25">
      <c r="A1716" s="89"/>
      <c r="B1716" s="95"/>
      <c r="C1716" s="95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</row>
    <row r="1717" spans="1:19" x14ac:dyDescent="0.25">
      <c r="A1717" s="89"/>
      <c r="B1717" s="95"/>
      <c r="C1717" s="95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</row>
    <row r="1718" spans="1:19" x14ac:dyDescent="0.25">
      <c r="A1718" s="89"/>
      <c r="B1718" s="95"/>
      <c r="C1718" s="95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</row>
    <row r="1719" spans="1:19" x14ac:dyDescent="0.25">
      <c r="A1719" s="89"/>
      <c r="B1719" s="95"/>
      <c r="C1719" s="95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</row>
    <row r="1720" spans="1:19" x14ac:dyDescent="0.25">
      <c r="A1720" s="89"/>
      <c r="B1720" s="95"/>
      <c r="C1720" s="95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</row>
    <row r="1721" spans="1:19" x14ac:dyDescent="0.25">
      <c r="A1721" s="89"/>
      <c r="B1721" s="95"/>
      <c r="C1721" s="95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</row>
    <row r="1722" spans="1:19" x14ac:dyDescent="0.25">
      <c r="A1722" s="89"/>
      <c r="B1722" s="95"/>
      <c r="C1722" s="95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</row>
    <row r="1723" spans="1:19" x14ac:dyDescent="0.25">
      <c r="A1723" s="89"/>
      <c r="B1723" s="95"/>
      <c r="C1723" s="95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</row>
    <row r="1724" spans="1:19" x14ac:dyDescent="0.25">
      <c r="A1724" s="89"/>
      <c r="B1724" s="95"/>
      <c r="C1724" s="95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</row>
    <row r="1725" spans="1:19" x14ac:dyDescent="0.25">
      <c r="A1725" s="89"/>
      <c r="B1725" s="95"/>
      <c r="C1725" s="95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</row>
    <row r="1726" spans="1:19" x14ac:dyDescent="0.25">
      <c r="A1726" s="89"/>
      <c r="B1726" s="95"/>
      <c r="C1726" s="95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</row>
    <row r="1727" spans="1:19" x14ac:dyDescent="0.25">
      <c r="A1727" s="89"/>
      <c r="B1727" s="95"/>
      <c r="C1727" s="95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</row>
    <row r="1728" spans="1:19" x14ac:dyDescent="0.25">
      <c r="A1728" s="89"/>
      <c r="B1728" s="95"/>
      <c r="C1728" s="95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</row>
    <row r="1729" spans="1:19" x14ac:dyDescent="0.25">
      <c r="A1729" s="89"/>
      <c r="B1729" s="95"/>
      <c r="C1729" s="95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</row>
    <row r="1730" spans="1:19" x14ac:dyDescent="0.25">
      <c r="A1730" s="89"/>
      <c r="B1730" s="95"/>
      <c r="C1730" s="95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</row>
    <row r="1731" spans="1:19" x14ac:dyDescent="0.25">
      <c r="A1731" s="89"/>
      <c r="B1731" s="95"/>
      <c r="C1731" s="95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</row>
    <row r="1732" spans="1:19" x14ac:dyDescent="0.25">
      <c r="A1732" s="89"/>
      <c r="B1732" s="95"/>
      <c r="C1732" s="95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</row>
    <row r="1733" spans="1:19" x14ac:dyDescent="0.25">
      <c r="A1733" s="89"/>
      <c r="B1733" s="95"/>
      <c r="C1733" s="95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</row>
    <row r="1734" spans="1:19" x14ac:dyDescent="0.25">
      <c r="A1734" s="89"/>
      <c r="B1734" s="95"/>
      <c r="C1734" s="95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</row>
    <row r="1735" spans="1:19" x14ac:dyDescent="0.25">
      <c r="A1735" s="89"/>
      <c r="B1735" s="95"/>
      <c r="C1735" s="95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</row>
    <row r="1736" spans="1:19" x14ac:dyDescent="0.25">
      <c r="A1736" s="89"/>
      <c r="B1736" s="95"/>
      <c r="C1736" s="95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</row>
    <row r="1737" spans="1:19" x14ac:dyDescent="0.25">
      <c r="A1737" s="89"/>
      <c r="B1737" s="95"/>
      <c r="C1737" s="95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</row>
    <row r="1738" spans="1:19" x14ac:dyDescent="0.25">
      <c r="A1738" s="89"/>
      <c r="B1738" s="95"/>
      <c r="C1738" s="95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</row>
    <row r="1739" spans="1:19" x14ac:dyDescent="0.25">
      <c r="A1739" s="89"/>
      <c r="B1739" s="95"/>
      <c r="C1739" s="95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</row>
    <row r="1740" spans="1:19" x14ac:dyDescent="0.25">
      <c r="A1740" s="89"/>
      <c r="B1740" s="95"/>
      <c r="C1740" s="95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</row>
    <row r="1741" spans="1:19" x14ac:dyDescent="0.25">
      <c r="A1741" s="89"/>
      <c r="B1741" s="95"/>
      <c r="C1741" s="95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</row>
    <row r="1742" spans="1:19" x14ac:dyDescent="0.25">
      <c r="A1742" s="89"/>
      <c r="B1742" s="95"/>
      <c r="C1742" s="95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</row>
    <row r="1743" spans="1:19" x14ac:dyDescent="0.25">
      <c r="A1743" s="89"/>
      <c r="B1743" s="95"/>
      <c r="C1743" s="95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</row>
    <row r="1744" spans="1:19" x14ac:dyDescent="0.25">
      <c r="A1744" s="89"/>
      <c r="B1744" s="95"/>
      <c r="C1744" s="95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</row>
    <row r="1745" spans="1:19" x14ac:dyDescent="0.25">
      <c r="A1745" s="89"/>
      <c r="B1745" s="95"/>
      <c r="C1745" s="95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</row>
    <row r="1746" spans="1:19" x14ac:dyDescent="0.25">
      <c r="A1746" s="89"/>
      <c r="B1746" s="95"/>
      <c r="C1746" s="95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</row>
    <row r="1747" spans="1:19" x14ac:dyDescent="0.25">
      <c r="A1747" s="89"/>
      <c r="B1747" s="95"/>
      <c r="C1747" s="95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</row>
    <row r="1748" spans="1:19" x14ac:dyDescent="0.25">
      <c r="A1748" s="89"/>
      <c r="B1748" s="95"/>
      <c r="C1748" s="95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</row>
    <row r="1749" spans="1:19" x14ac:dyDescent="0.25">
      <c r="A1749" s="89"/>
      <c r="B1749" s="95"/>
      <c r="C1749" s="95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</row>
    <row r="1750" spans="1:19" x14ac:dyDescent="0.25">
      <c r="A1750" s="89"/>
      <c r="B1750" s="95"/>
      <c r="C1750" s="95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</row>
    <row r="1751" spans="1:19" x14ac:dyDescent="0.25">
      <c r="A1751" s="89"/>
      <c r="B1751" s="95"/>
      <c r="C1751" s="95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</row>
    <row r="1752" spans="1:19" x14ac:dyDescent="0.25">
      <c r="A1752" s="89"/>
      <c r="B1752" s="95"/>
      <c r="C1752" s="95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</row>
    <row r="1753" spans="1:19" x14ac:dyDescent="0.25">
      <c r="A1753" s="89"/>
      <c r="B1753" s="95"/>
      <c r="C1753" s="95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</row>
    <row r="1754" spans="1:19" x14ac:dyDescent="0.25">
      <c r="A1754" s="89"/>
      <c r="B1754" s="95"/>
      <c r="C1754" s="95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</row>
    <row r="1755" spans="1:19" x14ac:dyDescent="0.25">
      <c r="A1755" s="89"/>
      <c r="B1755" s="95"/>
      <c r="C1755" s="95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</row>
    <row r="1756" spans="1:19" x14ac:dyDescent="0.25">
      <c r="A1756" s="89"/>
      <c r="B1756" s="95"/>
      <c r="C1756" s="95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</row>
    <row r="1757" spans="1:19" x14ac:dyDescent="0.25">
      <c r="A1757" s="89"/>
      <c r="B1757" s="95"/>
      <c r="C1757" s="95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</row>
    <row r="1758" spans="1:19" x14ac:dyDescent="0.25">
      <c r="A1758" s="89"/>
      <c r="B1758" s="95"/>
      <c r="C1758" s="95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</row>
    <row r="1759" spans="1:19" x14ac:dyDescent="0.25">
      <c r="A1759" s="89"/>
      <c r="B1759" s="95"/>
      <c r="C1759" s="95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</row>
    <row r="1760" spans="1:19" x14ac:dyDescent="0.25">
      <c r="A1760" s="89"/>
      <c r="B1760" s="95"/>
      <c r="C1760" s="95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</row>
    <row r="1761" spans="1:19" x14ac:dyDescent="0.25">
      <c r="A1761" s="89"/>
      <c r="B1761" s="95"/>
      <c r="C1761" s="95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</row>
    <row r="1762" spans="1:19" x14ac:dyDescent="0.25">
      <c r="A1762" s="89"/>
      <c r="B1762" s="95"/>
      <c r="C1762" s="95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</row>
    <row r="1763" spans="1:19" x14ac:dyDescent="0.25">
      <c r="A1763" s="89"/>
      <c r="B1763" s="95"/>
      <c r="C1763" s="95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</row>
    <row r="1764" spans="1:19" x14ac:dyDescent="0.25">
      <c r="A1764" s="89"/>
      <c r="B1764" s="95"/>
      <c r="C1764" s="95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</row>
    <row r="1765" spans="1:19" x14ac:dyDescent="0.25">
      <c r="A1765" s="89"/>
      <c r="B1765" s="95"/>
      <c r="C1765" s="95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</row>
    <row r="1766" spans="1:19" x14ac:dyDescent="0.25">
      <c r="A1766" s="89"/>
      <c r="B1766" s="95"/>
      <c r="C1766" s="95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</row>
    <row r="1767" spans="1:19" x14ac:dyDescent="0.25">
      <c r="A1767" s="89"/>
      <c r="B1767" s="95"/>
      <c r="C1767" s="95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</row>
    <row r="1768" spans="1:19" x14ac:dyDescent="0.25">
      <c r="A1768" s="89"/>
      <c r="B1768" s="95"/>
      <c r="C1768" s="95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</row>
    <row r="1769" spans="1:19" x14ac:dyDescent="0.25">
      <c r="A1769" s="89"/>
      <c r="B1769" s="95"/>
      <c r="C1769" s="95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</row>
    <row r="1770" spans="1:19" x14ac:dyDescent="0.25">
      <c r="A1770" s="89"/>
      <c r="B1770" s="95"/>
      <c r="C1770" s="95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</row>
    <row r="1771" spans="1:19" x14ac:dyDescent="0.25">
      <c r="A1771" s="89"/>
      <c r="B1771" s="95"/>
      <c r="C1771" s="95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</row>
    <row r="1772" spans="1:19" x14ac:dyDescent="0.25">
      <c r="A1772" s="89"/>
      <c r="B1772" s="95"/>
      <c r="C1772" s="95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</row>
    <row r="1773" spans="1:19" x14ac:dyDescent="0.25">
      <c r="A1773" s="89"/>
      <c r="B1773" s="95"/>
      <c r="C1773" s="95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</row>
    <row r="1774" spans="1:19" x14ac:dyDescent="0.25">
      <c r="A1774" s="89"/>
      <c r="B1774" s="95"/>
      <c r="C1774" s="95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</row>
    <row r="1775" spans="1:19" x14ac:dyDescent="0.25">
      <c r="A1775" s="89"/>
      <c r="B1775" s="95"/>
      <c r="C1775" s="95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</row>
    <row r="1776" spans="1:19" x14ac:dyDescent="0.25">
      <c r="A1776" s="89"/>
      <c r="B1776" s="95"/>
      <c r="C1776" s="95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</row>
    <row r="1777" spans="1:19" x14ac:dyDescent="0.25">
      <c r="A1777" s="89"/>
      <c r="B1777" s="95"/>
      <c r="C1777" s="95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</row>
    <row r="1778" spans="1:19" x14ac:dyDescent="0.25">
      <c r="A1778" s="89"/>
      <c r="B1778" s="95"/>
      <c r="C1778" s="95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</row>
    <row r="1779" spans="1:19" x14ac:dyDescent="0.25">
      <c r="A1779" s="89"/>
      <c r="B1779" s="95"/>
      <c r="C1779" s="95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</row>
    <row r="1780" spans="1:19" x14ac:dyDescent="0.25">
      <c r="A1780" s="89"/>
      <c r="B1780" s="95"/>
      <c r="C1780" s="95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</row>
    <row r="1781" spans="1:19" x14ac:dyDescent="0.25">
      <c r="A1781" s="89"/>
      <c r="B1781" s="95"/>
      <c r="C1781" s="95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</row>
    <row r="1782" spans="1:19" x14ac:dyDescent="0.25">
      <c r="A1782" s="89"/>
      <c r="B1782" s="95"/>
      <c r="C1782" s="95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</row>
    <row r="1783" spans="1:19" x14ac:dyDescent="0.25">
      <c r="A1783" s="89"/>
      <c r="B1783" s="95"/>
      <c r="C1783" s="95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</row>
    <row r="1784" spans="1:19" x14ac:dyDescent="0.25">
      <c r="A1784" s="89"/>
      <c r="B1784" s="95"/>
      <c r="C1784" s="95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</row>
    <row r="1785" spans="1:19" x14ac:dyDescent="0.25">
      <c r="A1785" s="89"/>
      <c r="B1785" s="95"/>
      <c r="C1785" s="95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</row>
    <row r="1786" spans="1:19" x14ac:dyDescent="0.25">
      <c r="A1786" s="89"/>
      <c r="B1786" s="95"/>
      <c r="C1786" s="95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</row>
    <row r="1787" spans="1:19" x14ac:dyDescent="0.25">
      <c r="A1787" s="89"/>
      <c r="B1787" s="95"/>
      <c r="C1787" s="95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</row>
    <row r="1788" spans="1:19" x14ac:dyDescent="0.25">
      <c r="A1788" s="89"/>
      <c r="B1788" s="95"/>
      <c r="C1788" s="95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</row>
    <row r="1789" spans="1:19" x14ac:dyDescent="0.25">
      <c r="A1789" s="89"/>
      <c r="B1789" s="95"/>
      <c r="C1789" s="95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</row>
    <row r="1790" spans="1:19" x14ac:dyDescent="0.25">
      <c r="A1790" s="89"/>
      <c r="B1790" s="95"/>
      <c r="C1790" s="95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</row>
    <row r="1791" spans="1:19" x14ac:dyDescent="0.25">
      <c r="A1791" s="89"/>
      <c r="B1791" s="95"/>
      <c r="C1791" s="95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</row>
    <row r="1792" spans="1:19" x14ac:dyDescent="0.25">
      <c r="A1792" s="89"/>
      <c r="B1792" s="95"/>
      <c r="C1792" s="95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</row>
    <row r="1793" spans="1:19" x14ac:dyDescent="0.25">
      <c r="A1793" s="89"/>
      <c r="B1793" s="95"/>
      <c r="C1793" s="95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</row>
    <row r="1794" spans="1:19" x14ac:dyDescent="0.25">
      <c r="A1794" s="89"/>
      <c r="B1794" s="95"/>
      <c r="C1794" s="95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</row>
    <row r="1795" spans="1:19" x14ac:dyDescent="0.25">
      <c r="A1795" s="89"/>
      <c r="B1795" s="95"/>
      <c r="C1795" s="95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</row>
    <row r="1796" spans="1:19" x14ac:dyDescent="0.25">
      <c r="A1796" s="89"/>
      <c r="B1796" s="95"/>
      <c r="C1796" s="95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</row>
    <row r="1797" spans="1:19" x14ac:dyDescent="0.25">
      <c r="A1797" s="89"/>
      <c r="B1797" s="95"/>
      <c r="C1797" s="95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</row>
    <row r="1798" spans="1:19" x14ac:dyDescent="0.25">
      <c r="A1798" s="89"/>
      <c r="B1798" s="95"/>
      <c r="C1798" s="95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</row>
    <row r="1799" spans="1:19" x14ac:dyDescent="0.25">
      <c r="A1799" s="89"/>
      <c r="B1799" s="95"/>
      <c r="C1799" s="95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</row>
    <row r="1800" spans="1:19" x14ac:dyDescent="0.25">
      <c r="A1800" s="89"/>
      <c r="B1800" s="95"/>
      <c r="C1800" s="95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</row>
    <row r="1801" spans="1:19" x14ac:dyDescent="0.25">
      <c r="A1801" s="89"/>
      <c r="B1801" s="95"/>
      <c r="C1801" s="95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</row>
    <row r="1802" spans="1:19" x14ac:dyDescent="0.25">
      <c r="A1802" s="89"/>
      <c r="B1802" s="95"/>
      <c r="C1802" s="95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</row>
    <row r="1803" spans="1:19" x14ac:dyDescent="0.25">
      <c r="A1803" s="89"/>
      <c r="B1803" s="95"/>
      <c r="C1803" s="95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</row>
    <row r="1804" spans="1:19" x14ac:dyDescent="0.25">
      <c r="A1804" s="89"/>
      <c r="B1804" s="95"/>
      <c r="C1804" s="95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</row>
    <row r="1805" spans="1:19" x14ac:dyDescent="0.25">
      <c r="A1805" s="89"/>
      <c r="B1805" s="95"/>
      <c r="C1805" s="95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</row>
    <row r="1806" spans="1:19" x14ac:dyDescent="0.25">
      <c r="A1806" s="89"/>
      <c r="B1806" s="95"/>
      <c r="C1806" s="95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</row>
    <row r="1807" spans="1:19" x14ac:dyDescent="0.25">
      <c r="A1807" s="89"/>
      <c r="B1807" s="95"/>
      <c r="C1807" s="95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</row>
    <row r="1808" spans="1:19" x14ac:dyDescent="0.25">
      <c r="A1808" s="89"/>
      <c r="B1808" s="95"/>
      <c r="C1808" s="95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</row>
    <row r="1809" spans="1:19" x14ac:dyDescent="0.25">
      <c r="A1809" s="89"/>
      <c r="B1809" s="95"/>
      <c r="C1809" s="95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</row>
    <row r="1810" spans="1:19" x14ac:dyDescent="0.25">
      <c r="A1810" s="89"/>
      <c r="B1810" s="95"/>
      <c r="C1810" s="95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</row>
    <row r="1811" spans="1:19" x14ac:dyDescent="0.25">
      <c r="A1811" s="89"/>
      <c r="B1811" s="95"/>
      <c r="C1811" s="95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</row>
    <row r="1812" spans="1:19" x14ac:dyDescent="0.25">
      <c r="A1812" s="89"/>
      <c r="B1812" s="95"/>
      <c r="C1812" s="95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</row>
    <row r="1813" spans="1:19" x14ac:dyDescent="0.25">
      <c r="A1813" s="89"/>
      <c r="B1813" s="95"/>
      <c r="C1813" s="95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</row>
    <row r="1814" spans="1:19" x14ac:dyDescent="0.25">
      <c r="A1814" s="89"/>
      <c r="B1814" s="95"/>
      <c r="C1814" s="95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</row>
    <row r="1815" spans="1:19" x14ac:dyDescent="0.25">
      <c r="A1815" s="89"/>
      <c r="B1815" s="95"/>
      <c r="C1815" s="95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</row>
    <row r="1816" spans="1:19" x14ac:dyDescent="0.25">
      <c r="A1816" s="89"/>
      <c r="B1816" s="95"/>
      <c r="C1816" s="95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</row>
    <row r="1817" spans="1:19" x14ac:dyDescent="0.25">
      <c r="A1817" s="89"/>
      <c r="B1817" s="95"/>
      <c r="C1817" s="95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</row>
    <row r="1818" spans="1:19" x14ac:dyDescent="0.25">
      <c r="A1818" s="89"/>
      <c r="B1818" s="95"/>
      <c r="C1818" s="95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</row>
    <row r="1819" spans="1:19" x14ac:dyDescent="0.25">
      <c r="A1819" s="89"/>
      <c r="B1819" s="95"/>
      <c r="C1819" s="95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</row>
    <row r="1820" spans="1:19" x14ac:dyDescent="0.25">
      <c r="A1820" s="89"/>
      <c r="B1820" s="95"/>
      <c r="C1820" s="95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</row>
    <row r="1821" spans="1:19" x14ac:dyDescent="0.25">
      <c r="A1821" s="89"/>
      <c r="B1821" s="95"/>
      <c r="C1821" s="95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</row>
    <row r="1822" spans="1:19" x14ac:dyDescent="0.25">
      <c r="A1822" s="89"/>
      <c r="B1822" s="95"/>
      <c r="C1822" s="95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</row>
    <row r="1823" spans="1:19" x14ac:dyDescent="0.25">
      <c r="A1823" s="89"/>
      <c r="B1823" s="95"/>
      <c r="C1823" s="95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</row>
    <row r="1824" spans="1:19" x14ac:dyDescent="0.25">
      <c r="A1824" s="89"/>
      <c r="B1824" s="95"/>
      <c r="C1824" s="95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</row>
    <row r="1825" spans="1:19" x14ac:dyDescent="0.25">
      <c r="A1825" s="89"/>
      <c r="B1825" s="95"/>
      <c r="C1825" s="95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</row>
    <row r="1826" spans="1:19" x14ac:dyDescent="0.25">
      <c r="A1826" s="89"/>
      <c r="B1826" s="95"/>
      <c r="C1826" s="95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</row>
    <row r="1827" spans="1:19" x14ac:dyDescent="0.25">
      <c r="A1827" s="89"/>
      <c r="B1827" s="95"/>
      <c r="C1827" s="95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</row>
    <row r="1828" spans="1:19" x14ac:dyDescent="0.25">
      <c r="A1828" s="89"/>
      <c r="B1828" s="95"/>
      <c r="C1828" s="95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</row>
    <row r="1829" spans="1:19" x14ac:dyDescent="0.25">
      <c r="A1829" s="89"/>
      <c r="B1829" s="95"/>
      <c r="C1829" s="95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</row>
    <row r="1830" spans="1:19" x14ac:dyDescent="0.25">
      <c r="A1830" s="89"/>
      <c r="B1830" s="95"/>
      <c r="C1830" s="95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</row>
    <row r="1831" spans="1:19" x14ac:dyDescent="0.25">
      <c r="A1831" s="89"/>
      <c r="B1831" s="95"/>
      <c r="C1831" s="95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</row>
    <row r="1832" spans="1:19" x14ac:dyDescent="0.25">
      <c r="A1832" s="89"/>
      <c r="B1832" s="95"/>
      <c r="C1832" s="95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</row>
    <row r="1833" spans="1:19" x14ac:dyDescent="0.25">
      <c r="A1833" s="89"/>
      <c r="B1833" s="95"/>
      <c r="C1833" s="95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</row>
    <row r="1834" spans="1:19" x14ac:dyDescent="0.25">
      <c r="A1834" s="89"/>
      <c r="B1834" s="95"/>
      <c r="C1834" s="95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</row>
    <row r="1835" spans="1:19" x14ac:dyDescent="0.25">
      <c r="A1835" s="89"/>
      <c r="B1835" s="95"/>
      <c r="C1835" s="95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</row>
    <row r="1836" spans="1:19" x14ac:dyDescent="0.25">
      <c r="A1836" s="89"/>
      <c r="B1836" s="95"/>
      <c r="C1836" s="95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</row>
    <row r="1837" spans="1:19" x14ac:dyDescent="0.25">
      <c r="A1837" s="89"/>
      <c r="B1837" s="95"/>
      <c r="C1837" s="95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</row>
    <row r="1838" spans="1:19" x14ac:dyDescent="0.25">
      <c r="A1838" s="89"/>
      <c r="B1838" s="95"/>
      <c r="C1838" s="95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</row>
    <row r="1839" spans="1:19" x14ac:dyDescent="0.25">
      <c r="A1839" s="89"/>
      <c r="B1839" s="95"/>
      <c r="C1839" s="95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</row>
    <row r="1840" spans="1:19" x14ac:dyDescent="0.25">
      <c r="A1840" s="89"/>
      <c r="B1840" s="95"/>
      <c r="C1840" s="95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</row>
    <row r="1841" spans="1:19" x14ac:dyDescent="0.25">
      <c r="A1841" s="89"/>
      <c r="B1841" s="95"/>
      <c r="C1841" s="95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</row>
    <row r="1842" spans="1:19" x14ac:dyDescent="0.25">
      <c r="A1842" s="89"/>
      <c r="B1842" s="95"/>
      <c r="C1842" s="95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</row>
    <row r="1843" spans="1:19" x14ac:dyDescent="0.25">
      <c r="A1843" s="89"/>
      <c r="B1843" s="95"/>
      <c r="C1843" s="95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</row>
    <row r="1844" spans="1:19" x14ac:dyDescent="0.25">
      <c r="A1844" s="89"/>
      <c r="B1844" s="95"/>
      <c r="C1844" s="95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</row>
    <row r="1845" spans="1:19" x14ac:dyDescent="0.25">
      <c r="A1845" s="89"/>
      <c r="B1845" s="95"/>
      <c r="C1845" s="95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</row>
    <row r="1846" spans="1:19" x14ac:dyDescent="0.25">
      <c r="A1846" s="89"/>
      <c r="B1846" s="95"/>
      <c r="C1846" s="95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</row>
    <row r="1847" spans="1:19" x14ac:dyDescent="0.25">
      <c r="A1847" s="89"/>
      <c r="B1847" s="95"/>
      <c r="C1847" s="95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</row>
    <row r="1848" spans="1:19" x14ac:dyDescent="0.25">
      <c r="A1848" s="89"/>
      <c r="B1848" s="95"/>
      <c r="C1848" s="95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</row>
    <row r="1849" spans="1:19" x14ac:dyDescent="0.25">
      <c r="A1849" s="89"/>
      <c r="B1849" s="95"/>
      <c r="C1849" s="95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</row>
    <row r="1850" spans="1:19" x14ac:dyDescent="0.25">
      <c r="A1850" s="89"/>
      <c r="B1850" s="95"/>
      <c r="C1850" s="95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</row>
    <row r="1851" spans="1:19" x14ac:dyDescent="0.25">
      <c r="A1851" s="89"/>
      <c r="B1851" s="95"/>
      <c r="C1851" s="95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</row>
    <row r="1852" spans="1:19" x14ac:dyDescent="0.25">
      <c r="A1852" s="89"/>
      <c r="B1852" s="95"/>
      <c r="C1852" s="95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</row>
    <row r="1853" spans="1:19" x14ac:dyDescent="0.25">
      <c r="A1853" s="89"/>
      <c r="B1853" s="95"/>
      <c r="C1853" s="95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</row>
    <row r="1854" spans="1:19" x14ac:dyDescent="0.25">
      <c r="A1854" s="89"/>
      <c r="B1854" s="95"/>
      <c r="C1854" s="95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</row>
    <row r="1855" spans="1:19" x14ac:dyDescent="0.25">
      <c r="A1855" s="89"/>
      <c r="B1855" s="95"/>
      <c r="C1855" s="95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</row>
    <row r="1856" spans="1:19" x14ac:dyDescent="0.25">
      <c r="A1856" s="89"/>
      <c r="B1856" s="95"/>
      <c r="C1856" s="95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</row>
    <row r="1857" spans="1:19" x14ac:dyDescent="0.25">
      <c r="A1857" s="89"/>
      <c r="B1857" s="95"/>
      <c r="C1857" s="95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</row>
    <row r="1858" spans="1:19" x14ac:dyDescent="0.25">
      <c r="A1858" s="89"/>
      <c r="B1858" s="95"/>
      <c r="C1858" s="95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</row>
    <row r="1859" spans="1:19" x14ac:dyDescent="0.25">
      <c r="A1859" s="89"/>
      <c r="B1859" s="95"/>
      <c r="C1859" s="95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</row>
    <row r="1860" spans="1:19" x14ac:dyDescent="0.25">
      <c r="A1860" s="89"/>
      <c r="B1860" s="95"/>
      <c r="C1860" s="95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</row>
    <row r="1861" spans="1:19" x14ac:dyDescent="0.25">
      <c r="A1861" s="89"/>
      <c r="B1861" s="95"/>
      <c r="C1861" s="95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</row>
    <row r="1862" spans="1:19" x14ac:dyDescent="0.25">
      <c r="A1862" s="89"/>
      <c r="B1862" s="95"/>
      <c r="C1862" s="95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</row>
    <row r="1863" spans="1:19" x14ac:dyDescent="0.25">
      <c r="A1863" s="89"/>
      <c r="B1863" s="95"/>
      <c r="C1863" s="95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</row>
    <row r="1864" spans="1:19" x14ac:dyDescent="0.25">
      <c r="A1864" s="89"/>
      <c r="B1864" s="95"/>
      <c r="C1864" s="95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</row>
    <row r="1865" spans="1:19" x14ac:dyDescent="0.25">
      <c r="A1865" s="89"/>
      <c r="B1865" s="95"/>
      <c r="C1865" s="95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</row>
    <row r="1866" spans="1:19" x14ac:dyDescent="0.25">
      <c r="A1866" s="89"/>
      <c r="B1866" s="95"/>
      <c r="C1866" s="95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</row>
    <row r="1867" spans="1:19" x14ac:dyDescent="0.25">
      <c r="A1867" s="89"/>
      <c r="B1867" s="95"/>
      <c r="C1867" s="95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</row>
    <row r="1868" spans="1:19" x14ac:dyDescent="0.25">
      <c r="A1868" s="89"/>
      <c r="B1868" s="95"/>
      <c r="C1868" s="95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</row>
    <row r="1869" spans="1:19" x14ac:dyDescent="0.25">
      <c r="A1869" s="89"/>
      <c r="B1869" s="95"/>
      <c r="C1869" s="95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</row>
    <row r="1870" spans="1:19" x14ac:dyDescent="0.25">
      <c r="A1870" s="89"/>
      <c r="B1870" s="95"/>
      <c r="C1870" s="95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</row>
    <row r="1871" spans="1:19" x14ac:dyDescent="0.25">
      <c r="A1871" s="89"/>
      <c r="B1871" s="95"/>
      <c r="C1871" s="95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</row>
    <row r="1872" spans="1:19" x14ac:dyDescent="0.25">
      <c r="A1872" s="89"/>
      <c r="B1872" s="95"/>
      <c r="C1872" s="95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</row>
    <row r="1873" spans="1:19" x14ac:dyDescent="0.25">
      <c r="A1873" s="89"/>
      <c r="B1873" s="95"/>
      <c r="C1873" s="95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</row>
    <row r="1874" spans="1:19" x14ac:dyDescent="0.25">
      <c r="A1874" s="89"/>
      <c r="B1874" s="95"/>
      <c r="C1874" s="95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</row>
    <row r="1875" spans="1:19" x14ac:dyDescent="0.25">
      <c r="A1875" s="89"/>
      <c r="B1875" s="95"/>
      <c r="C1875" s="95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</row>
    <row r="1876" spans="1:19" x14ac:dyDescent="0.25">
      <c r="A1876" s="89"/>
      <c r="B1876" s="95"/>
      <c r="C1876" s="95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</row>
    <row r="1877" spans="1:19" x14ac:dyDescent="0.25">
      <c r="A1877" s="89"/>
      <c r="B1877" s="95"/>
      <c r="C1877" s="95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</row>
    <row r="1878" spans="1:19" x14ac:dyDescent="0.25">
      <c r="A1878" s="89"/>
      <c r="B1878" s="95"/>
      <c r="C1878" s="95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</row>
    <row r="1879" spans="1:19" x14ac:dyDescent="0.25">
      <c r="A1879" s="89"/>
      <c r="B1879" s="95"/>
      <c r="C1879" s="95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</row>
    <row r="1880" spans="1:19" x14ac:dyDescent="0.25">
      <c r="A1880" s="89"/>
      <c r="B1880" s="95"/>
      <c r="C1880" s="95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</row>
    <row r="1881" spans="1:19" x14ac:dyDescent="0.25">
      <c r="A1881" s="89"/>
      <c r="B1881" s="95"/>
      <c r="C1881" s="95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</row>
    <row r="1882" spans="1:19" x14ac:dyDescent="0.25">
      <c r="A1882" s="89"/>
      <c r="B1882" s="95"/>
      <c r="C1882" s="95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</row>
    <row r="1883" spans="1:19" x14ac:dyDescent="0.25">
      <c r="A1883" s="89"/>
      <c r="B1883" s="95"/>
      <c r="C1883" s="95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</row>
    <row r="1884" spans="1:19" x14ac:dyDescent="0.25">
      <c r="A1884" s="89"/>
      <c r="B1884" s="95"/>
      <c r="C1884" s="95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</row>
    <row r="1885" spans="1:19" x14ac:dyDescent="0.25">
      <c r="A1885" s="89"/>
      <c r="B1885" s="95"/>
      <c r="C1885" s="95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</row>
    <row r="1886" spans="1:19" x14ac:dyDescent="0.25">
      <c r="A1886" s="89"/>
      <c r="B1886" s="95"/>
      <c r="C1886" s="95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</row>
    <row r="1887" spans="1:19" x14ac:dyDescent="0.25">
      <c r="A1887" s="89"/>
      <c r="B1887" s="95"/>
      <c r="C1887" s="95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</row>
    <row r="1888" spans="1:19" x14ac:dyDescent="0.25">
      <c r="A1888" s="89"/>
      <c r="B1888" s="95"/>
      <c r="C1888" s="95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</row>
    <row r="1889" spans="1:19" x14ac:dyDescent="0.25">
      <c r="A1889" s="89"/>
      <c r="B1889" s="95"/>
      <c r="C1889" s="95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</row>
    <row r="1890" spans="1:19" x14ac:dyDescent="0.25">
      <c r="A1890" s="89"/>
      <c r="B1890" s="95"/>
      <c r="C1890" s="95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</row>
    <row r="1891" spans="1:19" x14ac:dyDescent="0.25">
      <c r="A1891" s="89"/>
      <c r="B1891" s="95"/>
      <c r="C1891" s="95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</row>
    <row r="1892" spans="1:19" x14ac:dyDescent="0.25">
      <c r="A1892" s="89"/>
      <c r="B1892" s="95"/>
      <c r="C1892" s="95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</row>
    <row r="1893" spans="1:19" x14ac:dyDescent="0.25">
      <c r="A1893" s="89"/>
      <c r="B1893" s="95"/>
      <c r="C1893" s="95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</row>
    <row r="1894" spans="1:19" x14ac:dyDescent="0.25">
      <c r="A1894" s="89"/>
      <c r="B1894" s="95"/>
      <c r="C1894" s="95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</row>
    <row r="1895" spans="1:19" x14ac:dyDescent="0.25">
      <c r="A1895" s="89"/>
      <c r="B1895" s="95"/>
      <c r="C1895" s="95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</row>
    <row r="1896" spans="1:19" x14ac:dyDescent="0.25">
      <c r="A1896" s="89"/>
      <c r="B1896" s="95"/>
      <c r="C1896" s="95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</row>
    <row r="1897" spans="1:19" x14ac:dyDescent="0.25">
      <c r="A1897" s="89"/>
      <c r="B1897" s="95"/>
      <c r="C1897" s="95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</row>
    <row r="1898" spans="1:19" x14ac:dyDescent="0.25">
      <c r="A1898" s="89"/>
      <c r="B1898" s="95"/>
      <c r="C1898" s="95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</row>
    <row r="1899" spans="1:19" x14ac:dyDescent="0.25">
      <c r="A1899" s="89"/>
      <c r="B1899" s="95"/>
      <c r="C1899" s="95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</row>
    <row r="1900" spans="1:19" x14ac:dyDescent="0.25">
      <c r="A1900" s="89"/>
      <c r="B1900" s="95"/>
      <c r="C1900" s="95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</row>
    <row r="1901" spans="1:19" x14ac:dyDescent="0.25">
      <c r="A1901" s="89"/>
      <c r="B1901" s="95"/>
      <c r="C1901" s="95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</row>
    <row r="1902" spans="1:19" x14ac:dyDescent="0.25">
      <c r="A1902" s="89"/>
      <c r="B1902" s="95"/>
      <c r="C1902" s="95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</row>
    <row r="1903" spans="1:19" x14ac:dyDescent="0.25">
      <c r="A1903" s="89"/>
      <c r="B1903" s="95"/>
      <c r="C1903" s="95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</row>
    <row r="1904" spans="1:19" x14ac:dyDescent="0.25">
      <c r="A1904" s="89"/>
      <c r="B1904" s="95"/>
      <c r="C1904" s="95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</row>
    <row r="1905" spans="1:19" x14ac:dyDescent="0.25">
      <c r="A1905" s="89"/>
      <c r="B1905" s="95"/>
      <c r="C1905" s="95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</row>
    <row r="1906" spans="1:19" x14ac:dyDescent="0.25">
      <c r="A1906" s="89"/>
      <c r="B1906" s="95"/>
      <c r="C1906" s="95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</row>
    <row r="1907" spans="1:19" x14ac:dyDescent="0.25">
      <c r="A1907" s="89"/>
      <c r="B1907" s="95"/>
      <c r="C1907" s="95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</row>
    <row r="1908" spans="1:19" x14ac:dyDescent="0.25">
      <c r="A1908" s="89"/>
      <c r="B1908" s="95"/>
      <c r="C1908" s="95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</row>
    <row r="1909" spans="1:19" x14ac:dyDescent="0.25">
      <c r="A1909" s="89"/>
      <c r="B1909" s="95"/>
      <c r="C1909" s="95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</row>
    <row r="1910" spans="1:19" x14ac:dyDescent="0.25">
      <c r="A1910" s="89"/>
      <c r="B1910" s="95"/>
      <c r="C1910" s="95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</row>
    <row r="1911" spans="1:19" x14ac:dyDescent="0.25">
      <c r="A1911" s="89"/>
      <c r="B1911" s="95"/>
      <c r="C1911" s="95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</row>
    <row r="1912" spans="1:19" x14ac:dyDescent="0.25">
      <c r="A1912" s="89"/>
      <c r="B1912" s="95"/>
      <c r="C1912" s="95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</row>
    <row r="1913" spans="1:19" x14ac:dyDescent="0.25">
      <c r="A1913" s="89"/>
      <c r="B1913" s="95"/>
      <c r="C1913" s="95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</row>
    <row r="1914" spans="1:19" x14ac:dyDescent="0.25">
      <c r="A1914" s="89"/>
      <c r="B1914" s="95"/>
      <c r="C1914" s="95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</row>
    <row r="1915" spans="1:19" x14ac:dyDescent="0.25">
      <c r="A1915" s="89"/>
      <c r="B1915" s="95"/>
      <c r="C1915" s="95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</row>
    <row r="1916" spans="1:19" x14ac:dyDescent="0.25">
      <c r="A1916" s="89"/>
      <c r="B1916" s="95"/>
      <c r="C1916" s="95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</row>
    <row r="1917" spans="1:19" x14ac:dyDescent="0.25">
      <c r="A1917" s="89"/>
      <c r="B1917" s="95"/>
      <c r="C1917" s="95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</row>
    <row r="1918" spans="1:19" x14ac:dyDescent="0.25">
      <c r="A1918" s="89"/>
      <c r="B1918" s="95"/>
      <c r="C1918" s="95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</row>
    <row r="1919" spans="1:19" x14ac:dyDescent="0.25">
      <c r="A1919" s="89"/>
      <c r="B1919" s="95"/>
      <c r="C1919" s="95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</row>
    <row r="1920" spans="1:19" x14ac:dyDescent="0.25">
      <c r="A1920" s="89"/>
      <c r="B1920" s="95"/>
      <c r="C1920" s="95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</row>
    <row r="1921" spans="1:19" x14ac:dyDescent="0.25">
      <c r="A1921" s="89"/>
      <c r="B1921" s="95"/>
      <c r="C1921" s="95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</row>
    <row r="1922" spans="1:19" x14ac:dyDescent="0.25">
      <c r="A1922" s="89"/>
      <c r="B1922" s="95"/>
      <c r="C1922" s="95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</row>
    <row r="1923" spans="1:19" x14ac:dyDescent="0.25">
      <c r="A1923" s="89"/>
      <c r="B1923" s="95"/>
      <c r="C1923" s="95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</row>
    <row r="1924" spans="1:19" x14ac:dyDescent="0.25">
      <c r="A1924" s="89"/>
      <c r="B1924" s="95"/>
      <c r="C1924" s="95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</row>
    <row r="1925" spans="1:19" x14ac:dyDescent="0.25">
      <c r="A1925" s="89"/>
      <c r="B1925" s="95"/>
      <c r="C1925" s="95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</row>
    <row r="1926" spans="1:19" x14ac:dyDescent="0.25">
      <c r="A1926" s="89"/>
      <c r="B1926" s="95"/>
      <c r="C1926" s="95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</row>
    <row r="1927" spans="1:19" x14ac:dyDescent="0.25">
      <c r="A1927" s="89"/>
      <c r="B1927" s="95"/>
      <c r="C1927" s="95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</row>
    <row r="1928" spans="1:19" x14ac:dyDescent="0.25">
      <c r="A1928" s="89"/>
      <c r="B1928" s="95"/>
      <c r="C1928" s="95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</row>
    <row r="1929" spans="1:19" x14ac:dyDescent="0.25">
      <c r="A1929" s="89"/>
      <c r="B1929" s="95"/>
      <c r="C1929" s="95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</row>
    <row r="1930" spans="1:19" x14ac:dyDescent="0.25">
      <c r="A1930" s="89"/>
      <c r="B1930" s="95"/>
      <c r="C1930" s="95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</row>
    <row r="1931" spans="1:19" x14ac:dyDescent="0.25">
      <c r="A1931" s="89"/>
      <c r="B1931" s="95"/>
      <c r="C1931" s="95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</row>
    <row r="1932" spans="1:19" x14ac:dyDescent="0.25">
      <c r="A1932" s="89"/>
      <c r="B1932" s="95"/>
      <c r="C1932" s="95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</row>
    <row r="1933" spans="1:19" x14ac:dyDescent="0.25">
      <c r="A1933" s="89"/>
      <c r="B1933" s="95"/>
      <c r="C1933" s="95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</row>
    <row r="1934" spans="1:19" x14ac:dyDescent="0.25">
      <c r="A1934" s="89"/>
      <c r="B1934" s="95"/>
      <c r="C1934" s="95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</row>
    <row r="1935" spans="1:19" x14ac:dyDescent="0.25">
      <c r="A1935" s="89"/>
      <c r="B1935" s="95"/>
      <c r="C1935" s="95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</row>
    <row r="1936" spans="1:19" x14ac:dyDescent="0.25">
      <c r="A1936" s="89"/>
      <c r="B1936" s="95"/>
      <c r="C1936" s="95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</row>
    <row r="1937" spans="1:19" x14ac:dyDescent="0.25">
      <c r="A1937" s="89"/>
      <c r="B1937" s="95"/>
      <c r="C1937" s="95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</row>
    <row r="1938" spans="1:19" x14ac:dyDescent="0.25">
      <c r="A1938" s="89"/>
      <c r="B1938" s="95"/>
      <c r="C1938" s="95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</row>
    <row r="1939" spans="1:19" x14ac:dyDescent="0.25">
      <c r="A1939" s="89"/>
      <c r="B1939" s="95"/>
      <c r="C1939" s="95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</row>
    <row r="1940" spans="1:19" x14ac:dyDescent="0.25">
      <c r="A1940" s="89"/>
      <c r="B1940" s="95"/>
      <c r="C1940" s="95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</row>
    <row r="1941" spans="1:19" x14ac:dyDescent="0.25">
      <c r="A1941" s="89"/>
      <c r="B1941" s="95"/>
      <c r="C1941" s="95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</row>
    <row r="1942" spans="1:19" x14ac:dyDescent="0.25">
      <c r="A1942" s="89"/>
      <c r="B1942" s="95"/>
      <c r="C1942" s="95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</row>
    <row r="1943" spans="1:19" x14ac:dyDescent="0.25">
      <c r="A1943" s="89"/>
      <c r="B1943" s="95"/>
      <c r="C1943" s="95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</row>
    <row r="1944" spans="1:19" x14ac:dyDescent="0.25">
      <c r="A1944" s="89"/>
      <c r="B1944" s="95"/>
      <c r="C1944" s="95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</row>
    <row r="1945" spans="1:19" x14ac:dyDescent="0.25">
      <c r="A1945" s="89"/>
      <c r="B1945" s="95"/>
      <c r="C1945" s="95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</row>
    <row r="1946" spans="1:19" x14ac:dyDescent="0.25">
      <c r="A1946" s="89"/>
      <c r="B1946" s="95"/>
      <c r="C1946" s="95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</row>
    <row r="1947" spans="1:19" x14ac:dyDescent="0.25">
      <c r="A1947" s="89"/>
      <c r="B1947" s="95"/>
      <c r="C1947" s="95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</row>
    <row r="1948" spans="1:19" x14ac:dyDescent="0.25">
      <c r="A1948" s="89"/>
      <c r="B1948" s="95"/>
      <c r="C1948" s="95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</row>
    <row r="1949" spans="1:19" x14ac:dyDescent="0.25">
      <c r="A1949" s="89"/>
      <c r="B1949" s="95"/>
      <c r="C1949" s="95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</row>
    <row r="1950" spans="1:19" x14ac:dyDescent="0.25">
      <c r="A1950" s="89"/>
      <c r="B1950" s="95"/>
      <c r="C1950" s="95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</row>
    <row r="1951" spans="1:19" x14ac:dyDescent="0.25">
      <c r="A1951" s="89"/>
      <c r="B1951" s="95"/>
      <c r="C1951" s="95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</row>
    <row r="1952" spans="1:19" x14ac:dyDescent="0.25">
      <c r="A1952" s="89"/>
      <c r="B1952" s="95"/>
      <c r="C1952" s="95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</row>
    <row r="1953" spans="1:19" x14ac:dyDescent="0.25">
      <c r="A1953" s="89"/>
      <c r="B1953" s="95"/>
      <c r="C1953" s="95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</row>
    <row r="1954" spans="1:19" x14ac:dyDescent="0.25">
      <c r="A1954" s="89"/>
      <c r="B1954" s="95"/>
      <c r="C1954" s="95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</row>
    <row r="1955" spans="1:19" x14ac:dyDescent="0.25">
      <c r="A1955" s="89"/>
      <c r="B1955" s="95"/>
      <c r="C1955" s="95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</row>
    <row r="1956" spans="1:19" x14ac:dyDescent="0.25">
      <c r="A1956" s="89"/>
      <c r="B1956" s="95"/>
      <c r="C1956" s="95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</row>
    <row r="1957" spans="1:19" x14ac:dyDescent="0.25">
      <c r="A1957" s="89"/>
      <c r="B1957" s="95"/>
      <c r="C1957" s="95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</row>
    <row r="1958" spans="1:19" x14ac:dyDescent="0.25">
      <c r="A1958" s="89"/>
      <c r="B1958" s="95"/>
      <c r="C1958" s="95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</row>
    <row r="1959" spans="1:19" x14ac:dyDescent="0.25">
      <c r="A1959" s="89"/>
      <c r="B1959" s="95"/>
      <c r="C1959" s="95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</row>
    <row r="1960" spans="1:19" x14ac:dyDescent="0.25">
      <c r="A1960" s="89"/>
      <c r="B1960" s="95"/>
      <c r="C1960" s="95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</row>
    <row r="1961" spans="1:19" x14ac:dyDescent="0.25">
      <c r="A1961" s="89"/>
      <c r="B1961" s="95"/>
      <c r="C1961" s="95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</row>
    <row r="1962" spans="1:19" x14ac:dyDescent="0.25">
      <c r="A1962" s="89"/>
      <c r="B1962" s="95"/>
      <c r="C1962" s="95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</row>
    <row r="1963" spans="1:19" x14ac:dyDescent="0.25">
      <c r="A1963" s="89"/>
      <c r="B1963" s="95"/>
      <c r="C1963" s="95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</row>
    <row r="1964" spans="1:19" x14ac:dyDescent="0.25">
      <c r="A1964" s="89"/>
      <c r="B1964" s="95"/>
      <c r="C1964" s="95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</row>
    <row r="1965" spans="1:19" x14ac:dyDescent="0.25">
      <c r="A1965" s="89"/>
      <c r="B1965" s="95"/>
      <c r="C1965" s="95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</row>
    <row r="1966" spans="1:19" x14ac:dyDescent="0.25">
      <c r="A1966" s="89"/>
      <c r="B1966" s="95"/>
      <c r="C1966" s="95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</row>
    <row r="1967" spans="1:19" x14ac:dyDescent="0.25">
      <c r="A1967" s="89"/>
      <c r="B1967" s="95"/>
      <c r="C1967" s="95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</row>
    <row r="1968" spans="1:19" x14ac:dyDescent="0.25">
      <c r="A1968" s="89"/>
      <c r="B1968" s="95"/>
      <c r="C1968" s="95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</row>
    <row r="1969" spans="1:19" x14ac:dyDescent="0.25">
      <c r="A1969" s="89"/>
      <c r="B1969" s="95"/>
      <c r="C1969" s="95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</row>
    <row r="1970" spans="1:19" x14ac:dyDescent="0.25">
      <c r="A1970" s="89"/>
      <c r="B1970" s="95"/>
      <c r="C1970" s="95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</row>
    <row r="1971" spans="1:19" x14ac:dyDescent="0.25">
      <c r="A1971" s="89"/>
      <c r="B1971" s="95"/>
      <c r="C1971" s="95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</row>
    <row r="1972" spans="1:19" x14ac:dyDescent="0.25">
      <c r="A1972" s="89"/>
      <c r="B1972" s="95"/>
      <c r="C1972" s="95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</row>
    <row r="1973" spans="1:19" x14ac:dyDescent="0.25">
      <c r="A1973" s="89"/>
      <c r="B1973" s="95"/>
      <c r="C1973" s="95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</row>
    <row r="1974" spans="1:19" x14ac:dyDescent="0.25">
      <c r="A1974" s="89"/>
      <c r="B1974" s="95"/>
      <c r="C1974" s="95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</row>
    <row r="1975" spans="1:19" x14ac:dyDescent="0.25">
      <c r="A1975" s="89"/>
      <c r="B1975" s="95"/>
      <c r="C1975" s="95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</row>
    <row r="1976" spans="1:19" x14ac:dyDescent="0.25">
      <c r="A1976" s="89"/>
      <c r="B1976" s="95"/>
      <c r="C1976" s="95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</row>
    <row r="1977" spans="1:19" x14ac:dyDescent="0.25">
      <c r="A1977" s="89"/>
      <c r="B1977" s="95"/>
      <c r="C1977" s="95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</row>
    <row r="1978" spans="1:19" x14ac:dyDescent="0.25">
      <c r="A1978" s="89"/>
      <c r="B1978" s="95"/>
      <c r="C1978" s="95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</row>
    <row r="1979" spans="1:19" x14ac:dyDescent="0.25">
      <c r="A1979" s="89"/>
      <c r="B1979" s="95"/>
      <c r="C1979" s="95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</row>
    <row r="1980" spans="1:19" x14ac:dyDescent="0.25">
      <c r="A1980" s="89"/>
      <c r="B1980" s="95"/>
      <c r="C1980" s="95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</row>
    <row r="1981" spans="1:19" x14ac:dyDescent="0.25">
      <c r="A1981" s="89"/>
      <c r="B1981" s="95"/>
      <c r="C1981" s="95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</row>
    <row r="1982" spans="1:19" x14ac:dyDescent="0.25">
      <c r="A1982" s="89"/>
      <c r="B1982" s="95"/>
      <c r="C1982" s="95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</row>
    <row r="1983" spans="1:19" x14ac:dyDescent="0.25">
      <c r="A1983" s="89"/>
      <c r="B1983" s="95"/>
      <c r="C1983" s="95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</row>
    <row r="1984" spans="1:19" x14ac:dyDescent="0.25">
      <c r="A1984" s="89"/>
      <c r="B1984" s="95"/>
      <c r="C1984" s="95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</row>
    <row r="1985" spans="1:19" x14ac:dyDescent="0.25">
      <c r="A1985" s="89"/>
      <c r="B1985" s="95"/>
      <c r="C1985" s="95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</row>
    <row r="1986" spans="1:19" x14ac:dyDescent="0.25">
      <c r="A1986" s="89"/>
      <c r="B1986" s="95"/>
      <c r="C1986" s="95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</row>
    <row r="1987" spans="1:19" x14ac:dyDescent="0.25">
      <c r="A1987" s="89"/>
      <c r="B1987" s="95"/>
      <c r="C1987" s="95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</row>
    <row r="1988" spans="1:19" x14ac:dyDescent="0.25">
      <c r="A1988" s="89"/>
      <c r="B1988" s="95"/>
      <c r="C1988" s="95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</row>
    <row r="1989" spans="1:19" x14ac:dyDescent="0.25">
      <c r="A1989" s="89"/>
      <c r="B1989" s="95"/>
      <c r="C1989" s="95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</row>
    <row r="1990" spans="1:19" x14ac:dyDescent="0.25">
      <c r="A1990" s="89"/>
      <c r="B1990" s="95"/>
      <c r="C1990" s="95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</row>
    <row r="1991" spans="1:19" x14ac:dyDescent="0.25">
      <c r="A1991" s="89"/>
      <c r="B1991" s="95"/>
      <c r="C1991" s="95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</row>
    <row r="1992" spans="1:19" x14ac:dyDescent="0.25">
      <c r="A1992" s="89"/>
      <c r="B1992" s="95"/>
      <c r="C1992" s="95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</row>
    <row r="1993" spans="1:19" x14ac:dyDescent="0.25">
      <c r="A1993" s="89"/>
      <c r="B1993" s="95"/>
      <c r="C1993" s="95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</row>
    <row r="1994" spans="1:19" x14ac:dyDescent="0.25">
      <c r="A1994" s="89"/>
      <c r="B1994" s="95"/>
      <c r="C1994" s="95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</row>
    <row r="1995" spans="1:19" x14ac:dyDescent="0.25">
      <c r="A1995" s="89"/>
      <c r="B1995" s="95"/>
      <c r="C1995" s="95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</row>
    <row r="1996" spans="1:19" x14ac:dyDescent="0.25">
      <c r="A1996" s="89"/>
      <c r="B1996" s="95"/>
      <c r="C1996" s="95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</row>
    <row r="1997" spans="1:19" x14ac:dyDescent="0.25">
      <c r="A1997" s="89"/>
      <c r="B1997" s="95"/>
      <c r="C1997" s="95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</row>
    <row r="1998" spans="1:19" x14ac:dyDescent="0.25">
      <c r="A1998" s="89"/>
      <c r="B1998" s="95"/>
      <c r="C1998" s="95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</row>
    <row r="1999" spans="1:19" x14ac:dyDescent="0.25">
      <c r="A1999" s="89"/>
      <c r="B1999" s="95"/>
      <c r="C1999" s="95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</row>
    <row r="2000" spans="1:19" x14ac:dyDescent="0.25">
      <c r="A2000" s="89"/>
      <c r="B2000" s="95"/>
      <c r="C2000" s="95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</row>
    <row r="2001" spans="1:19" x14ac:dyDescent="0.25">
      <c r="A2001" s="89"/>
      <c r="B2001" s="95"/>
      <c r="C2001" s="95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</row>
    <row r="2002" spans="1:19" x14ac:dyDescent="0.25">
      <c r="A2002" s="89"/>
      <c r="B2002" s="95"/>
      <c r="C2002" s="95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</row>
    <row r="2003" spans="1:19" x14ac:dyDescent="0.25">
      <c r="A2003" s="89"/>
      <c r="B2003" s="95"/>
      <c r="C2003" s="95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</row>
    <row r="2004" spans="1:19" x14ac:dyDescent="0.25">
      <c r="A2004" s="89"/>
      <c r="B2004" s="95"/>
      <c r="C2004" s="95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</row>
    <row r="2005" spans="1:19" x14ac:dyDescent="0.25">
      <c r="A2005" s="89"/>
      <c r="B2005" s="95"/>
      <c r="C2005" s="95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</row>
    <row r="2006" spans="1:19" x14ac:dyDescent="0.25">
      <c r="A2006" s="89"/>
      <c r="B2006" s="95"/>
      <c r="C2006" s="95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</row>
    <row r="2007" spans="1:19" x14ac:dyDescent="0.25">
      <c r="A2007" s="89"/>
      <c r="B2007" s="95"/>
      <c r="C2007" s="95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</row>
    <row r="2008" spans="1:19" x14ac:dyDescent="0.25">
      <c r="A2008" s="89"/>
      <c r="B2008" s="95"/>
      <c r="C2008" s="95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</row>
  </sheetData>
  <mergeCells count="1">
    <mergeCell ref="A2:B2"/>
  </mergeCells>
  <pageMargins left="0.7" right="0.23" top="0.75" bottom="0.75" header="0.3" footer="0.3"/>
  <pageSetup firstPageNumber="226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opLeftCell="A100" workbookViewId="0">
      <selection activeCell="D5" sqref="D5:D6"/>
    </sheetView>
  </sheetViews>
  <sheetFormatPr defaultColWidth="9.140625" defaultRowHeight="16.5" x14ac:dyDescent="0.3"/>
  <cols>
    <col min="1" max="1" width="13.85546875" style="3" customWidth="1"/>
    <col min="2" max="2" width="16" style="3" customWidth="1"/>
    <col min="3" max="3" width="74.85546875" style="3" customWidth="1"/>
    <col min="4" max="4" width="27.42578125" style="3" customWidth="1"/>
    <col min="5" max="5" width="20.42578125" style="2" customWidth="1"/>
    <col min="6" max="6" width="19" style="2" bestFit="1" customWidth="1"/>
    <col min="7" max="8" width="16.42578125" style="2" customWidth="1"/>
    <col min="9" max="9" width="9.140625" style="2"/>
    <col min="10" max="16384" width="9.140625" style="3"/>
  </cols>
  <sheetData>
    <row r="1" spans="1:11" ht="21.75" customHeight="1" x14ac:dyDescent="0.3">
      <c r="A1" s="137"/>
      <c r="B1" s="17"/>
      <c r="C1" s="17"/>
      <c r="D1" s="5" t="s">
        <v>0</v>
      </c>
    </row>
    <row r="2" spans="1:11" ht="17.25" x14ac:dyDescent="0.3">
      <c r="A2" s="137"/>
      <c r="B2" s="17"/>
      <c r="C2" s="17"/>
      <c r="D2" s="5" t="s">
        <v>1</v>
      </c>
    </row>
    <row r="3" spans="1:11" ht="66.75" customHeight="1" x14ac:dyDescent="0.3">
      <c r="A3" s="176" t="s">
        <v>77</v>
      </c>
      <c r="B3" s="176"/>
      <c r="C3" s="176"/>
      <c r="D3" s="176"/>
    </row>
    <row r="4" spans="1:11" ht="21.75" customHeight="1" thickBot="1" x14ac:dyDescent="0.35">
      <c r="A4" s="4"/>
      <c r="D4" s="6"/>
      <c r="E4" s="7"/>
    </row>
    <row r="5" spans="1:11" ht="23.25" customHeight="1" x14ac:dyDescent="0.3">
      <c r="A5" s="177" t="s">
        <v>2</v>
      </c>
      <c r="B5" s="178"/>
      <c r="C5" s="179" t="s">
        <v>3</v>
      </c>
      <c r="D5" s="181" t="s">
        <v>141</v>
      </c>
    </row>
    <row r="6" spans="1:11" ht="25.5" customHeight="1" x14ac:dyDescent="0.3">
      <c r="A6" s="8" t="s">
        <v>4</v>
      </c>
      <c r="B6" s="9" t="s">
        <v>5</v>
      </c>
      <c r="C6" s="180"/>
      <c r="D6" s="182"/>
      <c r="F6" s="10"/>
      <c r="G6" s="10"/>
      <c r="H6" s="10"/>
    </row>
    <row r="7" spans="1:11" ht="38.25" customHeight="1" thickBot="1" x14ac:dyDescent="0.35">
      <c r="A7" s="124"/>
      <c r="B7" s="125"/>
      <c r="C7" s="126" t="s">
        <v>6</v>
      </c>
      <c r="D7" s="127">
        <f>+D42+D50+D62+D9+D22+D96+D84</f>
        <v>392359608.60000002</v>
      </c>
      <c r="E7" s="11"/>
      <c r="F7" s="12"/>
      <c r="G7" s="13"/>
      <c r="H7" s="10"/>
    </row>
    <row r="8" spans="1:11" s="14" customFormat="1" ht="33.75" customHeight="1" thickBot="1" x14ac:dyDescent="0.35">
      <c r="A8" s="183"/>
      <c r="B8" s="183"/>
      <c r="C8" s="128" t="s">
        <v>7</v>
      </c>
      <c r="D8" s="129"/>
      <c r="F8" s="15"/>
      <c r="G8" s="15"/>
      <c r="H8" s="15"/>
      <c r="I8" s="15"/>
      <c r="J8" s="15"/>
      <c r="K8" s="15"/>
    </row>
    <row r="9" spans="1:11" s="14" customFormat="1" ht="32.25" customHeight="1" x14ac:dyDescent="0.3">
      <c r="A9" s="152">
        <v>1210</v>
      </c>
      <c r="B9" s="153"/>
      <c r="C9" s="156" t="s">
        <v>8</v>
      </c>
      <c r="D9" s="158">
        <f>D16</f>
        <v>144000000</v>
      </c>
      <c r="F9" s="15"/>
      <c r="G9" s="15"/>
      <c r="H9" s="15"/>
      <c r="I9" s="15"/>
      <c r="J9" s="15"/>
      <c r="K9" s="15"/>
    </row>
    <row r="10" spans="1:11" s="14" customFormat="1" x14ac:dyDescent="0.3">
      <c r="A10" s="151"/>
      <c r="B10" s="154"/>
      <c r="C10" s="157"/>
      <c r="D10" s="159"/>
      <c r="F10" s="15"/>
      <c r="G10" s="15"/>
      <c r="H10" s="15"/>
      <c r="I10" s="15"/>
      <c r="J10" s="15"/>
      <c r="K10" s="15"/>
    </row>
    <row r="11" spans="1:11" s="14" customFormat="1" ht="24" customHeight="1" x14ac:dyDescent="0.3">
      <c r="A11" s="151"/>
      <c r="B11" s="154"/>
      <c r="C11" s="161" t="s">
        <v>9</v>
      </c>
      <c r="D11" s="159"/>
      <c r="F11" s="15"/>
      <c r="G11" s="15"/>
      <c r="H11" s="15"/>
      <c r="I11" s="15"/>
      <c r="J11" s="15"/>
      <c r="K11" s="15"/>
    </row>
    <row r="12" spans="1:11" s="14" customFormat="1" x14ac:dyDescent="0.3">
      <c r="A12" s="151"/>
      <c r="B12" s="154"/>
      <c r="C12" s="157"/>
      <c r="D12" s="159"/>
      <c r="F12" s="15"/>
      <c r="G12" s="15"/>
      <c r="H12" s="15"/>
      <c r="I12" s="15"/>
      <c r="J12" s="15"/>
      <c r="K12" s="15"/>
    </row>
    <row r="13" spans="1:11" s="14" customFormat="1" ht="32.25" customHeight="1" x14ac:dyDescent="0.3">
      <c r="A13" s="151"/>
      <c r="B13" s="154"/>
      <c r="C13" s="161" t="s">
        <v>10</v>
      </c>
      <c r="D13" s="159"/>
      <c r="F13" s="15"/>
      <c r="G13" s="15"/>
      <c r="H13" s="15"/>
      <c r="I13" s="15"/>
      <c r="J13" s="15"/>
      <c r="K13" s="15"/>
    </row>
    <row r="14" spans="1:11" s="14" customFormat="1" ht="32.25" customHeight="1" x14ac:dyDescent="0.3">
      <c r="A14" s="151"/>
      <c r="B14" s="155"/>
      <c r="C14" s="157"/>
      <c r="D14" s="160"/>
      <c r="F14" s="15"/>
      <c r="G14" s="15"/>
      <c r="H14" s="15"/>
      <c r="I14" s="15"/>
      <c r="J14" s="15"/>
      <c r="K14" s="15"/>
    </row>
    <row r="15" spans="1:11" ht="29.25" customHeight="1" x14ac:dyDescent="0.3">
      <c r="A15" s="148" t="s">
        <v>11</v>
      </c>
      <c r="B15" s="149"/>
      <c r="C15" s="149"/>
      <c r="D15" s="150"/>
      <c r="F15" s="10"/>
      <c r="G15" s="10"/>
      <c r="H15" s="10"/>
      <c r="I15" s="10"/>
      <c r="J15" s="10"/>
      <c r="K15" s="10"/>
    </row>
    <row r="16" spans="1:11" ht="26.25" customHeight="1" x14ac:dyDescent="0.3">
      <c r="A16" s="151"/>
      <c r="B16" s="184">
        <v>42001</v>
      </c>
      <c r="C16" s="186" t="s">
        <v>133</v>
      </c>
      <c r="D16" s="187">
        <f>-'hav. 3'!B42</f>
        <v>144000000</v>
      </c>
      <c r="F16" s="10"/>
      <c r="G16" s="10"/>
      <c r="H16" s="10"/>
      <c r="I16" s="10"/>
      <c r="J16" s="10"/>
      <c r="K16" s="10"/>
    </row>
    <row r="17" spans="1:11" ht="21" customHeight="1" x14ac:dyDescent="0.3">
      <c r="A17" s="151"/>
      <c r="B17" s="185"/>
      <c r="C17" s="157"/>
      <c r="D17" s="188"/>
      <c r="F17" s="10"/>
      <c r="G17" s="10"/>
      <c r="H17" s="10"/>
      <c r="I17" s="10"/>
      <c r="J17" s="10"/>
      <c r="K17" s="10"/>
    </row>
    <row r="18" spans="1:11" ht="24.75" customHeight="1" x14ac:dyDescent="0.3">
      <c r="A18" s="151"/>
      <c r="B18" s="185"/>
      <c r="C18" s="186" t="s">
        <v>134</v>
      </c>
      <c r="D18" s="188"/>
      <c r="F18" s="10"/>
      <c r="G18" s="10"/>
      <c r="H18" s="10"/>
      <c r="I18" s="10"/>
      <c r="J18" s="10"/>
      <c r="K18" s="10"/>
    </row>
    <row r="19" spans="1:11" ht="33.75" customHeight="1" x14ac:dyDescent="0.3">
      <c r="A19" s="151"/>
      <c r="B19" s="185"/>
      <c r="C19" s="157"/>
      <c r="D19" s="188"/>
      <c r="F19" s="10"/>
      <c r="G19" s="10"/>
      <c r="H19" s="10"/>
      <c r="I19" s="10"/>
      <c r="J19" s="10"/>
      <c r="K19" s="10"/>
    </row>
    <row r="20" spans="1:11" ht="23.25" customHeight="1" x14ac:dyDescent="0.3">
      <c r="A20" s="151"/>
      <c r="B20" s="185"/>
      <c r="C20" s="189" t="s">
        <v>12</v>
      </c>
      <c r="D20" s="188"/>
      <c r="F20" s="10"/>
      <c r="G20" s="10"/>
      <c r="H20" s="10"/>
      <c r="I20" s="10"/>
      <c r="J20" s="10"/>
      <c r="K20" s="10"/>
    </row>
    <row r="21" spans="1:11" ht="23.25" customHeight="1" x14ac:dyDescent="0.3">
      <c r="A21" s="151"/>
      <c r="B21" s="185"/>
      <c r="C21" s="190"/>
      <c r="D21" s="188"/>
      <c r="F21" s="10"/>
      <c r="G21" s="10"/>
      <c r="H21" s="10"/>
      <c r="I21" s="10"/>
      <c r="J21" s="10"/>
      <c r="K21" s="10"/>
    </row>
    <row r="22" spans="1:11" ht="29.25" customHeight="1" x14ac:dyDescent="0.3">
      <c r="A22" s="151">
        <v>1211</v>
      </c>
      <c r="B22" s="191"/>
      <c r="C22" s="192" t="s">
        <v>13</v>
      </c>
      <c r="D22" s="194">
        <f>D29+D35</f>
        <v>195384422.59999999</v>
      </c>
      <c r="F22" s="10"/>
      <c r="G22" s="10"/>
      <c r="H22" s="10"/>
      <c r="I22" s="10"/>
      <c r="J22" s="10"/>
      <c r="K22" s="10"/>
    </row>
    <row r="23" spans="1:11" x14ac:dyDescent="0.3">
      <c r="A23" s="151"/>
      <c r="B23" s="191"/>
      <c r="C23" s="193"/>
      <c r="D23" s="159"/>
      <c r="F23" s="10"/>
      <c r="G23" s="10"/>
      <c r="H23" s="10"/>
      <c r="I23" s="10"/>
      <c r="J23" s="10"/>
      <c r="K23" s="10"/>
    </row>
    <row r="24" spans="1:11" ht="27" customHeight="1" x14ac:dyDescent="0.3">
      <c r="A24" s="151"/>
      <c r="B24" s="191"/>
      <c r="C24" s="195" t="s">
        <v>14</v>
      </c>
      <c r="D24" s="159"/>
      <c r="F24" s="10"/>
      <c r="G24" s="10"/>
      <c r="H24" s="10"/>
      <c r="I24" s="10"/>
      <c r="J24" s="10"/>
      <c r="K24" s="10"/>
    </row>
    <row r="25" spans="1:11" ht="41.25" customHeight="1" x14ac:dyDescent="0.3">
      <c r="A25" s="151"/>
      <c r="B25" s="191"/>
      <c r="C25" s="157"/>
      <c r="D25" s="159"/>
      <c r="F25" s="10"/>
      <c r="G25" s="10"/>
      <c r="H25" s="10"/>
      <c r="I25" s="10"/>
      <c r="J25" s="10"/>
      <c r="K25" s="10"/>
    </row>
    <row r="26" spans="1:11" ht="23.25" customHeight="1" x14ac:dyDescent="0.3">
      <c r="A26" s="151"/>
      <c r="B26" s="191"/>
      <c r="C26" s="161" t="s">
        <v>15</v>
      </c>
      <c r="D26" s="159"/>
      <c r="F26" s="10"/>
      <c r="G26" s="10"/>
      <c r="H26" s="10"/>
      <c r="I26" s="10"/>
      <c r="J26" s="10"/>
      <c r="K26" s="10"/>
    </row>
    <row r="27" spans="1:11" ht="36" customHeight="1" x14ac:dyDescent="0.3">
      <c r="A27" s="151"/>
      <c r="B27" s="191"/>
      <c r="C27" s="157"/>
      <c r="D27" s="160"/>
      <c r="F27" s="10"/>
      <c r="G27" s="10"/>
      <c r="H27" s="10"/>
      <c r="I27" s="10"/>
      <c r="J27" s="10"/>
      <c r="K27" s="10"/>
    </row>
    <row r="28" spans="1:11" ht="31.5" customHeight="1" x14ac:dyDescent="0.3">
      <c r="A28" s="148" t="s">
        <v>11</v>
      </c>
      <c r="B28" s="149"/>
      <c r="C28" s="149"/>
      <c r="D28" s="150"/>
      <c r="F28" s="10"/>
      <c r="G28" s="10"/>
      <c r="H28" s="10"/>
      <c r="I28" s="10"/>
      <c r="J28" s="10"/>
      <c r="K28" s="10"/>
    </row>
    <row r="29" spans="1:11" s="17" customFormat="1" ht="23.25" customHeight="1" x14ac:dyDescent="0.3">
      <c r="A29" s="196"/>
      <c r="B29" s="184">
        <v>43001</v>
      </c>
      <c r="C29" s="161" t="s">
        <v>16</v>
      </c>
      <c r="D29" s="187">
        <f>-'hav. 3'!B33</f>
        <v>187520211.69999999</v>
      </c>
      <c r="E29" s="2"/>
      <c r="F29" s="10"/>
      <c r="G29" s="10"/>
      <c r="H29" s="16"/>
      <c r="I29" s="16"/>
      <c r="J29" s="16"/>
      <c r="K29" s="16"/>
    </row>
    <row r="30" spans="1:11" s="17" customFormat="1" ht="30.75" customHeight="1" x14ac:dyDescent="0.3">
      <c r="A30" s="196"/>
      <c r="B30" s="185"/>
      <c r="C30" s="157"/>
      <c r="D30" s="188"/>
      <c r="E30" s="2"/>
      <c r="F30" s="10"/>
      <c r="G30" s="10"/>
      <c r="H30" s="16"/>
      <c r="I30" s="16"/>
      <c r="J30" s="16"/>
      <c r="K30" s="16"/>
    </row>
    <row r="31" spans="1:11" s="17" customFormat="1" ht="24.75" customHeight="1" x14ac:dyDescent="0.3">
      <c r="A31" s="196"/>
      <c r="B31" s="185"/>
      <c r="C31" s="161" t="s">
        <v>17</v>
      </c>
      <c r="D31" s="188"/>
      <c r="E31" s="2"/>
      <c r="F31" s="10"/>
      <c r="G31" s="10"/>
      <c r="H31" s="16"/>
      <c r="I31" s="16"/>
      <c r="J31" s="16"/>
      <c r="K31" s="16"/>
    </row>
    <row r="32" spans="1:11" s="17" customFormat="1" ht="51" customHeight="1" x14ac:dyDescent="0.3">
      <c r="A32" s="196"/>
      <c r="B32" s="185"/>
      <c r="C32" s="157"/>
      <c r="D32" s="188"/>
      <c r="E32" s="2"/>
      <c r="F32" s="10"/>
      <c r="G32" s="10"/>
      <c r="H32" s="16"/>
      <c r="I32" s="16"/>
      <c r="J32" s="16"/>
      <c r="K32" s="16"/>
    </row>
    <row r="33" spans="1:11" s="17" customFormat="1" ht="26.25" customHeight="1" x14ac:dyDescent="0.3">
      <c r="A33" s="196"/>
      <c r="B33" s="185"/>
      <c r="C33" s="161" t="s">
        <v>18</v>
      </c>
      <c r="D33" s="188"/>
      <c r="E33" s="2"/>
      <c r="F33" s="10"/>
      <c r="G33" s="10"/>
      <c r="H33" s="16"/>
      <c r="I33" s="16"/>
      <c r="J33" s="16"/>
      <c r="K33" s="16"/>
    </row>
    <row r="34" spans="1:11" s="17" customFormat="1" ht="19.5" customHeight="1" x14ac:dyDescent="0.3">
      <c r="A34" s="196"/>
      <c r="B34" s="197"/>
      <c r="C34" s="157"/>
      <c r="D34" s="188"/>
      <c r="E34" s="2"/>
      <c r="F34" s="10"/>
      <c r="G34" s="10"/>
      <c r="H34" s="16"/>
      <c r="I34" s="16"/>
      <c r="J34" s="16"/>
      <c r="K34" s="16"/>
    </row>
    <row r="35" spans="1:11" ht="9.75" customHeight="1" x14ac:dyDescent="0.3">
      <c r="A35" s="151"/>
      <c r="B35" s="184">
        <v>44001</v>
      </c>
      <c r="C35" s="161" t="s">
        <v>19</v>
      </c>
      <c r="D35" s="187">
        <f>-'hav. 3'!B47</f>
        <v>7864210.9000000004</v>
      </c>
      <c r="F35" s="10"/>
      <c r="G35" s="10"/>
      <c r="H35" s="10"/>
      <c r="I35" s="10"/>
      <c r="J35" s="10"/>
      <c r="K35" s="10"/>
    </row>
    <row r="36" spans="1:11" ht="63.75" customHeight="1" x14ac:dyDescent="0.3">
      <c r="A36" s="151"/>
      <c r="B36" s="185"/>
      <c r="C36" s="157"/>
      <c r="D36" s="188"/>
      <c r="F36" s="10"/>
      <c r="G36" s="10"/>
      <c r="H36" s="10"/>
      <c r="I36" s="10"/>
      <c r="J36" s="10"/>
      <c r="K36" s="10"/>
    </row>
    <row r="37" spans="1:11" ht="27" customHeight="1" x14ac:dyDescent="0.3">
      <c r="A37" s="151"/>
      <c r="B37" s="185"/>
      <c r="C37" s="186" t="s">
        <v>20</v>
      </c>
      <c r="D37" s="188"/>
      <c r="F37" s="10"/>
      <c r="G37" s="10"/>
      <c r="H37" s="10"/>
      <c r="I37" s="10"/>
      <c r="J37" s="10"/>
      <c r="K37" s="10"/>
    </row>
    <row r="38" spans="1:11" ht="78.75" customHeight="1" x14ac:dyDescent="0.3">
      <c r="A38" s="198"/>
      <c r="B38" s="200"/>
      <c r="C38" s="157"/>
      <c r="D38" s="188"/>
      <c r="F38" s="10"/>
      <c r="G38" s="10"/>
      <c r="H38" s="10"/>
      <c r="I38" s="10"/>
      <c r="J38" s="10"/>
      <c r="K38" s="10"/>
    </row>
    <row r="39" spans="1:11" ht="23.25" customHeight="1" x14ac:dyDescent="0.3">
      <c r="A39" s="198"/>
      <c r="B39" s="200"/>
      <c r="C39" s="161" t="s">
        <v>21</v>
      </c>
      <c r="D39" s="188"/>
      <c r="F39" s="10"/>
      <c r="G39" s="10"/>
      <c r="H39" s="10"/>
      <c r="I39" s="10"/>
      <c r="J39" s="10"/>
      <c r="K39" s="10"/>
    </row>
    <row r="40" spans="1:11" ht="24" customHeight="1" thickBot="1" x14ac:dyDescent="0.35">
      <c r="A40" s="199"/>
      <c r="B40" s="201"/>
      <c r="C40" s="157"/>
      <c r="D40" s="202"/>
      <c r="F40" s="10"/>
      <c r="G40" s="10"/>
      <c r="H40" s="10"/>
      <c r="I40" s="10"/>
      <c r="J40" s="10"/>
      <c r="K40" s="10"/>
    </row>
    <row r="41" spans="1:11" s="14" customFormat="1" ht="45.75" customHeight="1" thickBot="1" x14ac:dyDescent="0.35">
      <c r="A41" s="183"/>
      <c r="B41" s="183"/>
      <c r="C41" s="128" t="s">
        <v>22</v>
      </c>
      <c r="D41" s="129"/>
    </row>
    <row r="42" spans="1:11" s="14" customFormat="1" ht="44.25" customHeight="1" x14ac:dyDescent="0.3">
      <c r="A42" s="203" t="s">
        <v>23</v>
      </c>
      <c r="B42" s="164"/>
      <c r="C42" s="130" t="s">
        <v>24</v>
      </c>
      <c r="D42" s="167">
        <f>+D46</f>
        <v>1026047.1</v>
      </c>
    </row>
    <row r="43" spans="1:11" s="14" customFormat="1" ht="56.25" customHeight="1" x14ac:dyDescent="0.3">
      <c r="A43" s="162"/>
      <c r="B43" s="164"/>
      <c r="C43" s="131" t="s">
        <v>25</v>
      </c>
      <c r="D43" s="167"/>
    </row>
    <row r="44" spans="1:11" s="14" customFormat="1" ht="56.25" customHeight="1" x14ac:dyDescent="0.3">
      <c r="A44" s="162"/>
      <c r="B44" s="165"/>
      <c r="C44" s="130" t="s">
        <v>26</v>
      </c>
      <c r="D44" s="168"/>
    </row>
    <row r="45" spans="1:11" s="14" customFormat="1" ht="38.25" customHeight="1" x14ac:dyDescent="0.3">
      <c r="A45" s="148" t="s">
        <v>11</v>
      </c>
      <c r="B45" s="149"/>
      <c r="C45" s="149"/>
      <c r="D45" s="150"/>
    </row>
    <row r="46" spans="1:11" s="14" customFormat="1" ht="114.75" customHeight="1" x14ac:dyDescent="0.3">
      <c r="A46" s="162"/>
      <c r="B46" s="163" t="s">
        <v>27</v>
      </c>
      <c r="C46" s="130" t="s">
        <v>28</v>
      </c>
      <c r="D46" s="166">
        <v>1026047.1</v>
      </c>
    </row>
    <row r="47" spans="1:11" s="14" customFormat="1" ht="64.5" customHeight="1" x14ac:dyDescent="0.3">
      <c r="A47" s="162"/>
      <c r="B47" s="164"/>
      <c r="C47" s="130" t="s">
        <v>29</v>
      </c>
      <c r="D47" s="167"/>
    </row>
    <row r="48" spans="1:11" s="14" customFormat="1" ht="30" customHeight="1" x14ac:dyDescent="0.3">
      <c r="A48" s="162"/>
      <c r="B48" s="164"/>
      <c r="C48" s="132" t="s">
        <v>30</v>
      </c>
      <c r="D48" s="167"/>
    </row>
    <row r="49" spans="1:4" s="14" customFormat="1" ht="24.75" customHeight="1" x14ac:dyDescent="0.3">
      <c r="A49" s="162"/>
      <c r="B49" s="165"/>
      <c r="C49" s="130" t="s">
        <v>31</v>
      </c>
      <c r="D49" s="168"/>
    </row>
    <row r="50" spans="1:4" s="14" customFormat="1" ht="44.25" customHeight="1" x14ac:dyDescent="0.3">
      <c r="A50" s="203" t="s">
        <v>33</v>
      </c>
      <c r="B50" s="164"/>
      <c r="C50" s="130" t="s">
        <v>34</v>
      </c>
      <c r="D50" s="167">
        <f>+D54+D58</f>
        <v>287069.3</v>
      </c>
    </row>
    <row r="51" spans="1:4" s="14" customFormat="1" ht="45.75" customHeight="1" x14ac:dyDescent="0.3">
      <c r="A51" s="162"/>
      <c r="B51" s="164"/>
      <c r="C51" s="131" t="s">
        <v>35</v>
      </c>
      <c r="D51" s="167"/>
    </row>
    <row r="52" spans="1:4" s="14" customFormat="1" ht="56.25" customHeight="1" x14ac:dyDescent="0.3">
      <c r="A52" s="162"/>
      <c r="B52" s="165"/>
      <c r="C52" s="130" t="s">
        <v>36</v>
      </c>
      <c r="D52" s="168"/>
    </row>
    <row r="53" spans="1:4" s="14" customFormat="1" ht="38.25" customHeight="1" x14ac:dyDescent="0.3">
      <c r="A53" s="148" t="s">
        <v>11</v>
      </c>
      <c r="B53" s="149"/>
      <c r="C53" s="149"/>
      <c r="D53" s="150"/>
    </row>
    <row r="54" spans="1:4" s="14" customFormat="1" ht="98.25" customHeight="1" x14ac:dyDescent="0.3">
      <c r="A54" s="162"/>
      <c r="B54" s="163" t="s">
        <v>27</v>
      </c>
      <c r="C54" s="130" t="s">
        <v>37</v>
      </c>
      <c r="D54" s="166">
        <v>28493.3</v>
      </c>
    </row>
    <row r="55" spans="1:4" s="14" customFormat="1" ht="63.75" customHeight="1" x14ac:dyDescent="0.3">
      <c r="A55" s="162"/>
      <c r="B55" s="164"/>
      <c r="C55" s="130" t="s">
        <v>92</v>
      </c>
      <c r="D55" s="167"/>
    </row>
    <row r="56" spans="1:4" s="14" customFormat="1" ht="30" customHeight="1" x14ac:dyDescent="0.3">
      <c r="A56" s="162"/>
      <c r="B56" s="164"/>
      <c r="C56" s="132" t="s">
        <v>30</v>
      </c>
      <c r="D56" s="167"/>
    </row>
    <row r="57" spans="1:4" s="14" customFormat="1" ht="24.75" customHeight="1" x14ac:dyDescent="0.3">
      <c r="A57" s="162"/>
      <c r="B57" s="165"/>
      <c r="C57" s="130" t="s">
        <v>31</v>
      </c>
      <c r="D57" s="168"/>
    </row>
    <row r="58" spans="1:4" s="14" customFormat="1" ht="90" customHeight="1" x14ac:dyDescent="0.3">
      <c r="A58" s="162"/>
      <c r="B58" s="163" t="s">
        <v>32</v>
      </c>
      <c r="C58" s="131" t="s">
        <v>78</v>
      </c>
      <c r="D58" s="166">
        <v>258576</v>
      </c>
    </row>
    <row r="59" spans="1:4" s="14" customFormat="1" ht="62.25" customHeight="1" x14ac:dyDescent="0.3">
      <c r="A59" s="162"/>
      <c r="B59" s="164"/>
      <c r="C59" s="131" t="s">
        <v>79</v>
      </c>
      <c r="D59" s="167"/>
    </row>
    <row r="60" spans="1:4" s="14" customFormat="1" ht="24.75" customHeight="1" x14ac:dyDescent="0.3">
      <c r="A60" s="162"/>
      <c r="B60" s="164"/>
      <c r="C60" s="133" t="s">
        <v>30</v>
      </c>
      <c r="D60" s="167"/>
    </row>
    <row r="61" spans="1:4" s="14" customFormat="1" ht="27" customHeight="1" x14ac:dyDescent="0.3">
      <c r="A61" s="162"/>
      <c r="B61" s="165"/>
      <c r="C61" s="131" t="s">
        <v>31</v>
      </c>
      <c r="D61" s="168"/>
    </row>
    <row r="62" spans="1:4" s="14" customFormat="1" ht="44.25" customHeight="1" x14ac:dyDescent="0.3">
      <c r="A62" s="203" t="s">
        <v>38</v>
      </c>
      <c r="B62" s="164"/>
      <c r="C62" s="130" t="s">
        <v>39</v>
      </c>
      <c r="D62" s="204">
        <f>+D66+D70+D74+D79</f>
        <v>45999032.100000001</v>
      </c>
    </row>
    <row r="63" spans="1:4" s="14" customFormat="1" ht="56.25" customHeight="1" x14ac:dyDescent="0.3">
      <c r="A63" s="162"/>
      <c r="B63" s="164"/>
      <c r="C63" s="131" t="s">
        <v>40</v>
      </c>
      <c r="D63" s="167"/>
    </row>
    <row r="64" spans="1:4" s="14" customFormat="1" ht="56.25" customHeight="1" x14ac:dyDescent="0.3">
      <c r="A64" s="162"/>
      <c r="B64" s="165"/>
      <c r="C64" s="130" t="s">
        <v>41</v>
      </c>
      <c r="D64" s="168"/>
    </row>
    <row r="65" spans="1:5" s="14" customFormat="1" ht="38.25" customHeight="1" x14ac:dyDescent="0.3">
      <c r="A65" s="148" t="s">
        <v>11</v>
      </c>
      <c r="B65" s="149"/>
      <c r="C65" s="149"/>
      <c r="D65" s="150"/>
    </row>
    <row r="66" spans="1:5" s="14" customFormat="1" ht="90" customHeight="1" x14ac:dyDescent="0.3">
      <c r="A66" s="162"/>
      <c r="B66" s="163" t="s">
        <v>32</v>
      </c>
      <c r="C66" s="130" t="s">
        <v>42</v>
      </c>
      <c r="D66" s="166">
        <v>1010025.9</v>
      </c>
    </row>
    <row r="67" spans="1:5" s="14" customFormat="1" ht="103.5" customHeight="1" x14ac:dyDescent="0.3">
      <c r="A67" s="162"/>
      <c r="B67" s="164"/>
      <c r="C67" s="130" t="s">
        <v>93</v>
      </c>
      <c r="D67" s="167"/>
    </row>
    <row r="68" spans="1:5" s="14" customFormat="1" ht="24.75" customHeight="1" x14ac:dyDescent="0.3">
      <c r="A68" s="162"/>
      <c r="B68" s="164"/>
      <c r="C68" s="134" t="s">
        <v>30</v>
      </c>
      <c r="D68" s="167"/>
    </row>
    <row r="69" spans="1:5" s="14" customFormat="1" ht="32.25" customHeight="1" x14ac:dyDescent="0.3">
      <c r="A69" s="162"/>
      <c r="B69" s="165"/>
      <c r="C69" s="130" t="s">
        <v>31</v>
      </c>
      <c r="D69" s="168"/>
    </row>
    <row r="70" spans="1:5" s="14" customFormat="1" ht="89.25" customHeight="1" x14ac:dyDescent="0.3">
      <c r="A70" s="162"/>
      <c r="B70" s="163" t="s">
        <v>43</v>
      </c>
      <c r="C70" s="130" t="s">
        <v>94</v>
      </c>
      <c r="D70" s="166">
        <v>2835751.2</v>
      </c>
    </row>
    <row r="71" spans="1:5" s="14" customFormat="1" ht="93.75" customHeight="1" x14ac:dyDescent="0.3">
      <c r="A71" s="162"/>
      <c r="B71" s="164"/>
      <c r="C71" s="130" t="s">
        <v>44</v>
      </c>
      <c r="D71" s="167"/>
    </row>
    <row r="72" spans="1:5" s="14" customFormat="1" ht="27" customHeight="1" x14ac:dyDescent="0.3">
      <c r="A72" s="162"/>
      <c r="B72" s="164"/>
      <c r="C72" s="134" t="s">
        <v>30</v>
      </c>
      <c r="D72" s="167"/>
    </row>
    <row r="73" spans="1:5" s="14" customFormat="1" ht="32.25" customHeight="1" x14ac:dyDescent="0.3">
      <c r="A73" s="162"/>
      <c r="B73" s="165"/>
      <c r="C73" s="130" t="s">
        <v>31</v>
      </c>
      <c r="D73" s="168"/>
    </row>
    <row r="74" spans="1:5" s="14" customFormat="1" ht="51" customHeight="1" x14ac:dyDescent="0.3">
      <c r="A74" s="162"/>
      <c r="B74" s="170" t="s">
        <v>45</v>
      </c>
      <c r="C74" s="173" t="s">
        <v>82</v>
      </c>
      <c r="D74" s="166">
        <v>21376905</v>
      </c>
    </row>
    <row r="75" spans="1:5" s="14" customFormat="1" ht="71.25" customHeight="1" x14ac:dyDescent="0.3">
      <c r="A75" s="162"/>
      <c r="B75" s="171"/>
      <c r="C75" s="174"/>
      <c r="D75" s="167"/>
    </row>
    <row r="76" spans="1:5" s="14" customFormat="1" ht="54" customHeight="1" x14ac:dyDescent="0.3">
      <c r="A76" s="162"/>
      <c r="B76" s="171"/>
      <c r="C76" s="130" t="s">
        <v>95</v>
      </c>
      <c r="D76" s="167"/>
      <c r="E76" s="19"/>
    </row>
    <row r="77" spans="1:5" s="14" customFormat="1" ht="22.5" customHeight="1" x14ac:dyDescent="0.3">
      <c r="A77" s="162"/>
      <c r="B77" s="171"/>
      <c r="C77" s="130" t="s">
        <v>30</v>
      </c>
      <c r="D77" s="167"/>
    </row>
    <row r="78" spans="1:5" s="14" customFormat="1" ht="32.25" customHeight="1" thickBot="1" x14ac:dyDescent="0.35">
      <c r="A78" s="169"/>
      <c r="B78" s="172"/>
      <c r="C78" s="135" t="s">
        <v>31</v>
      </c>
      <c r="D78" s="175"/>
    </row>
    <row r="79" spans="1:5" s="14" customFormat="1" ht="37.5" customHeight="1" x14ac:dyDescent="0.3">
      <c r="A79" s="162"/>
      <c r="B79" s="170" t="s">
        <v>81</v>
      </c>
      <c r="C79" s="173" t="s">
        <v>91</v>
      </c>
      <c r="D79" s="166">
        <v>20776350</v>
      </c>
    </row>
    <row r="80" spans="1:5" s="14" customFormat="1" ht="36" customHeight="1" x14ac:dyDescent="0.3">
      <c r="A80" s="162"/>
      <c r="B80" s="171"/>
      <c r="C80" s="174"/>
      <c r="D80" s="167"/>
    </row>
    <row r="81" spans="1:7" s="14" customFormat="1" ht="75" customHeight="1" x14ac:dyDescent="0.3">
      <c r="A81" s="162"/>
      <c r="B81" s="171"/>
      <c r="C81" s="136" t="s">
        <v>96</v>
      </c>
      <c r="D81" s="167"/>
      <c r="E81" s="19"/>
    </row>
    <row r="82" spans="1:7" s="14" customFormat="1" ht="22.5" customHeight="1" x14ac:dyDescent="0.3">
      <c r="A82" s="162"/>
      <c r="B82" s="171"/>
      <c r="C82" s="130" t="s">
        <v>30</v>
      </c>
      <c r="D82" s="167"/>
    </row>
    <row r="83" spans="1:7" s="14" customFormat="1" ht="32.25" customHeight="1" thickBot="1" x14ac:dyDescent="0.35">
      <c r="A83" s="169"/>
      <c r="B83" s="172"/>
      <c r="C83" s="135" t="s">
        <v>31</v>
      </c>
      <c r="D83" s="175"/>
    </row>
    <row r="84" spans="1:7" s="14" customFormat="1" ht="44.25" customHeight="1" x14ac:dyDescent="0.3">
      <c r="A84" s="203" t="s">
        <v>46</v>
      </c>
      <c r="B84" s="164"/>
      <c r="C84" s="130" t="s">
        <v>47</v>
      </c>
      <c r="D84" s="167">
        <f>+D87+D91</f>
        <v>4709600</v>
      </c>
    </row>
    <row r="85" spans="1:7" s="14" customFormat="1" ht="56.25" customHeight="1" x14ac:dyDescent="0.3">
      <c r="A85" s="162"/>
      <c r="B85" s="164"/>
      <c r="C85" s="131" t="s">
        <v>48</v>
      </c>
      <c r="D85" s="167"/>
    </row>
    <row r="86" spans="1:7" s="14" customFormat="1" ht="56.25" customHeight="1" x14ac:dyDescent="0.3">
      <c r="A86" s="162"/>
      <c r="B86" s="165"/>
      <c r="C86" s="130" t="s">
        <v>49</v>
      </c>
      <c r="D86" s="168"/>
    </row>
    <row r="87" spans="1:7" s="14" customFormat="1" ht="103.5" customHeight="1" x14ac:dyDescent="0.3">
      <c r="A87" s="162"/>
      <c r="B87" s="163" t="s">
        <v>27</v>
      </c>
      <c r="C87" s="130" t="s">
        <v>50</v>
      </c>
      <c r="D87" s="166">
        <v>4309600</v>
      </c>
    </row>
    <row r="88" spans="1:7" s="14" customFormat="1" ht="69" customHeight="1" x14ac:dyDescent="0.3">
      <c r="A88" s="162"/>
      <c r="B88" s="164"/>
      <c r="C88" s="130" t="s">
        <v>97</v>
      </c>
      <c r="D88" s="167"/>
    </row>
    <row r="89" spans="1:7" s="14" customFormat="1" ht="24.75" customHeight="1" x14ac:dyDescent="0.3">
      <c r="A89" s="162"/>
      <c r="B89" s="164"/>
      <c r="C89" s="134" t="s">
        <v>30</v>
      </c>
      <c r="D89" s="167"/>
    </row>
    <row r="90" spans="1:7" s="14" customFormat="1" ht="27" customHeight="1" x14ac:dyDescent="0.3">
      <c r="A90" s="162"/>
      <c r="B90" s="165"/>
      <c r="C90" s="130" t="s">
        <v>31</v>
      </c>
      <c r="D90" s="168"/>
    </row>
    <row r="91" spans="1:7" s="14" customFormat="1" ht="103.5" customHeight="1" x14ac:dyDescent="0.3">
      <c r="A91" s="162"/>
      <c r="B91" s="163" t="s">
        <v>80</v>
      </c>
      <c r="C91" s="130" t="s">
        <v>83</v>
      </c>
      <c r="D91" s="166">
        <v>400000</v>
      </c>
    </row>
    <row r="92" spans="1:7" s="14" customFormat="1" ht="96.75" customHeight="1" x14ac:dyDescent="0.3">
      <c r="A92" s="162"/>
      <c r="B92" s="164"/>
      <c r="C92" s="130" t="s">
        <v>98</v>
      </c>
      <c r="D92" s="167"/>
    </row>
    <row r="93" spans="1:7" s="14" customFormat="1" ht="24.75" customHeight="1" x14ac:dyDescent="0.3">
      <c r="A93" s="162"/>
      <c r="B93" s="164"/>
      <c r="C93" s="134" t="s">
        <v>30</v>
      </c>
      <c r="D93" s="167"/>
    </row>
    <row r="94" spans="1:7" s="14" customFormat="1" ht="27" customHeight="1" x14ac:dyDescent="0.3">
      <c r="A94" s="162"/>
      <c r="B94" s="165"/>
      <c r="C94" s="130" t="s">
        <v>31</v>
      </c>
      <c r="D94" s="168"/>
    </row>
    <row r="95" spans="1:7" ht="23.25" customHeight="1" x14ac:dyDescent="0.3">
      <c r="A95" s="205" t="s">
        <v>135</v>
      </c>
      <c r="B95" s="206"/>
      <c r="C95" s="206"/>
      <c r="D95" s="206"/>
      <c r="E95" s="14"/>
      <c r="F95" s="14"/>
      <c r="G95" s="14"/>
    </row>
    <row r="96" spans="1:7" ht="34.5" customHeight="1" x14ac:dyDescent="0.3">
      <c r="A96" s="199">
        <v>1226</v>
      </c>
      <c r="B96" s="208"/>
      <c r="C96" s="209" t="s">
        <v>136</v>
      </c>
      <c r="D96" s="210">
        <f>D102</f>
        <v>953437.5</v>
      </c>
      <c r="E96" s="14"/>
      <c r="F96" s="14"/>
      <c r="G96" s="14"/>
    </row>
    <row r="97" spans="1:7" x14ac:dyDescent="0.3">
      <c r="A97" s="151"/>
      <c r="B97" s="191"/>
      <c r="C97" s="193"/>
      <c r="D97" s="210"/>
      <c r="E97" s="14"/>
      <c r="F97" s="14"/>
      <c r="G97" s="14"/>
    </row>
    <row r="98" spans="1:7" x14ac:dyDescent="0.3">
      <c r="A98" s="151"/>
      <c r="B98" s="191"/>
      <c r="C98" s="211" t="s">
        <v>137</v>
      </c>
      <c r="D98" s="210"/>
      <c r="E98" s="14"/>
      <c r="F98" s="14"/>
      <c r="G98" s="14"/>
    </row>
    <row r="99" spans="1:7" ht="34.5" customHeight="1" x14ac:dyDescent="0.3">
      <c r="A99" s="151"/>
      <c r="B99" s="191"/>
      <c r="C99" s="157"/>
      <c r="D99" s="210"/>
      <c r="E99" s="14"/>
      <c r="F99" s="14"/>
      <c r="G99" s="14"/>
    </row>
    <row r="100" spans="1:7" x14ac:dyDescent="0.3">
      <c r="A100" s="151"/>
      <c r="B100" s="191"/>
      <c r="C100" s="186" t="s">
        <v>138</v>
      </c>
      <c r="D100" s="210"/>
      <c r="E100" s="14"/>
      <c r="F100" s="14"/>
      <c r="G100" s="14"/>
    </row>
    <row r="101" spans="1:7" ht="24.75" customHeight="1" x14ac:dyDescent="0.3">
      <c r="A101" s="151"/>
      <c r="B101" s="191"/>
      <c r="C101" s="157"/>
      <c r="D101" s="210"/>
      <c r="E101" s="14"/>
      <c r="F101" s="14"/>
      <c r="G101" s="14"/>
    </row>
    <row r="102" spans="1:7" x14ac:dyDescent="0.3">
      <c r="A102" s="151"/>
      <c r="B102" s="184">
        <v>44003</v>
      </c>
      <c r="C102" s="186" t="s">
        <v>139</v>
      </c>
      <c r="D102" s="207">
        <v>953437.5</v>
      </c>
      <c r="E102" s="14"/>
      <c r="F102" s="14"/>
      <c r="G102" s="14"/>
    </row>
    <row r="103" spans="1:7" ht="38.25" customHeight="1" x14ac:dyDescent="0.3">
      <c r="A103" s="151"/>
      <c r="B103" s="185"/>
      <c r="C103" s="157"/>
      <c r="D103" s="207"/>
      <c r="E103" s="14"/>
      <c r="F103" s="14"/>
      <c r="G103" s="14"/>
    </row>
    <row r="104" spans="1:7" x14ac:dyDescent="0.3">
      <c r="A104" s="151"/>
      <c r="B104" s="185"/>
      <c r="C104" s="186" t="s">
        <v>140</v>
      </c>
      <c r="D104" s="207"/>
      <c r="E104" s="14"/>
      <c r="F104" s="14"/>
      <c r="G104" s="14"/>
    </row>
    <row r="105" spans="1:7" ht="54" customHeight="1" x14ac:dyDescent="0.3">
      <c r="A105" s="198"/>
      <c r="B105" s="200"/>
      <c r="C105" s="157"/>
      <c r="D105" s="207"/>
      <c r="E105" s="14"/>
      <c r="F105" s="14"/>
      <c r="G105" s="14"/>
    </row>
    <row r="106" spans="1:7" x14ac:dyDescent="0.3">
      <c r="A106" s="198"/>
      <c r="B106" s="200"/>
      <c r="C106" s="161" t="s">
        <v>21</v>
      </c>
      <c r="D106" s="207"/>
      <c r="E106" s="14"/>
      <c r="F106" s="14"/>
      <c r="G106" s="14"/>
    </row>
    <row r="107" spans="1:7" ht="29.25" customHeight="1" x14ac:dyDescent="0.3">
      <c r="A107" s="199"/>
      <c r="B107" s="201"/>
      <c r="C107" s="157"/>
      <c r="D107" s="207"/>
      <c r="E107" s="14"/>
      <c r="F107" s="14"/>
      <c r="G107" s="14"/>
    </row>
  </sheetData>
  <mergeCells count="95">
    <mergeCell ref="C104:C105"/>
    <mergeCell ref="C106:C107"/>
    <mergeCell ref="A95:D95"/>
    <mergeCell ref="A102:A107"/>
    <mergeCell ref="B102:B107"/>
    <mergeCell ref="C102:C103"/>
    <mergeCell ref="D102:D107"/>
    <mergeCell ref="A96:A101"/>
    <mergeCell ref="B96:B101"/>
    <mergeCell ref="C96:C97"/>
    <mergeCell ref="D96:D101"/>
    <mergeCell ref="C98:C99"/>
    <mergeCell ref="C100:C101"/>
    <mergeCell ref="A74:A78"/>
    <mergeCell ref="B74:B78"/>
    <mergeCell ref="C74:C75"/>
    <mergeCell ref="D74:D78"/>
    <mergeCell ref="A84:A86"/>
    <mergeCell ref="B84:B86"/>
    <mergeCell ref="D84:D86"/>
    <mergeCell ref="A65:D65"/>
    <mergeCell ref="A66:A69"/>
    <mergeCell ref="B66:B69"/>
    <mergeCell ref="D66:D69"/>
    <mergeCell ref="A70:A73"/>
    <mergeCell ref="B70:B73"/>
    <mergeCell ref="D70:D73"/>
    <mergeCell ref="A58:A61"/>
    <mergeCell ref="B58:B61"/>
    <mergeCell ref="D58:D61"/>
    <mergeCell ref="A62:A64"/>
    <mergeCell ref="B62:B64"/>
    <mergeCell ref="D62:D64"/>
    <mergeCell ref="A50:A52"/>
    <mergeCell ref="B50:B52"/>
    <mergeCell ref="D50:D52"/>
    <mergeCell ref="A53:D53"/>
    <mergeCell ref="A54:A57"/>
    <mergeCell ref="B54:B57"/>
    <mergeCell ref="D54:D57"/>
    <mergeCell ref="A46:A49"/>
    <mergeCell ref="B46:B49"/>
    <mergeCell ref="D46:D49"/>
    <mergeCell ref="A41:B41"/>
    <mergeCell ref="A42:A44"/>
    <mergeCell ref="B42:B44"/>
    <mergeCell ref="D42:D44"/>
    <mergeCell ref="A45:D45"/>
    <mergeCell ref="A35:A40"/>
    <mergeCell ref="B35:B40"/>
    <mergeCell ref="C35:C36"/>
    <mergeCell ref="D35:D40"/>
    <mergeCell ref="C37:C38"/>
    <mergeCell ref="C39:C40"/>
    <mergeCell ref="A28:D28"/>
    <mergeCell ref="A29:A34"/>
    <mergeCell ref="B29:B34"/>
    <mergeCell ref="C29:C30"/>
    <mergeCell ref="D29:D34"/>
    <mergeCell ref="C31:C32"/>
    <mergeCell ref="C33:C34"/>
    <mergeCell ref="A22:A27"/>
    <mergeCell ref="B22:B27"/>
    <mergeCell ref="C22:C23"/>
    <mergeCell ref="D22:D27"/>
    <mergeCell ref="C24:C25"/>
    <mergeCell ref="C26:C27"/>
    <mergeCell ref="A3:D3"/>
    <mergeCell ref="A5:B5"/>
    <mergeCell ref="C5:C6"/>
    <mergeCell ref="D5:D6"/>
    <mergeCell ref="A8:B8"/>
    <mergeCell ref="A91:A94"/>
    <mergeCell ref="B91:B94"/>
    <mergeCell ref="D91:D94"/>
    <mergeCell ref="A79:A83"/>
    <mergeCell ref="B79:B83"/>
    <mergeCell ref="C79:C80"/>
    <mergeCell ref="D79:D83"/>
    <mergeCell ref="A87:A90"/>
    <mergeCell ref="B87:B90"/>
    <mergeCell ref="D87:D90"/>
    <mergeCell ref="A15:D15"/>
    <mergeCell ref="A16:A21"/>
    <mergeCell ref="A9:A14"/>
    <mergeCell ref="B9:B14"/>
    <mergeCell ref="C9:C10"/>
    <mergeCell ref="D9:D14"/>
    <mergeCell ref="C11:C12"/>
    <mergeCell ref="C13:C14"/>
    <mergeCell ref="B16:B21"/>
    <mergeCell ref="C16:C17"/>
    <mergeCell ref="D16:D21"/>
    <mergeCell ref="C18:C19"/>
    <mergeCell ref="C20:C2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opLeftCell="A82" zoomScale="90" zoomScaleNormal="90" workbookViewId="0">
      <selection activeCell="E2" sqref="E2:F2"/>
    </sheetView>
  </sheetViews>
  <sheetFormatPr defaultRowHeight="16.5" x14ac:dyDescent="0.3"/>
  <cols>
    <col min="1" max="1" width="12.42578125" style="20" customWidth="1"/>
    <col min="2" max="2" width="16.42578125" style="20" customWidth="1"/>
    <col min="3" max="3" width="92.28515625" style="20" customWidth="1"/>
    <col min="4" max="4" width="18.7109375" style="20" customWidth="1"/>
    <col min="5" max="5" width="19" style="20" customWidth="1"/>
    <col min="6" max="6" width="18.7109375" style="20" customWidth="1"/>
    <col min="7" max="7" width="9.140625" style="20"/>
    <col min="8" max="8" width="16.140625" style="20" bestFit="1" customWidth="1"/>
    <col min="9" max="9" width="14.5703125" style="20" customWidth="1"/>
    <col min="10" max="10" width="19.5703125" style="20" customWidth="1"/>
    <col min="11" max="11" width="11.7109375" style="20" customWidth="1"/>
    <col min="12" max="16384" width="9.140625" style="20"/>
  </cols>
  <sheetData>
    <row r="1" spans="1:6" s="139" customFormat="1" ht="23.25" customHeight="1" x14ac:dyDescent="0.3">
      <c r="E1" s="138"/>
      <c r="F1" s="138" t="s">
        <v>0</v>
      </c>
    </row>
    <row r="2" spans="1:6" s="139" customFormat="1" ht="22.5" customHeight="1" x14ac:dyDescent="0.3">
      <c r="E2" s="214" t="s">
        <v>51</v>
      </c>
      <c r="F2" s="214"/>
    </row>
    <row r="3" spans="1:6" s="140" customFormat="1" ht="65.25" customHeight="1" x14ac:dyDescent="0.25">
      <c r="A3" s="215" t="s">
        <v>76</v>
      </c>
      <c r="B3" s="215"/>
      <c r="C3" s="215"/>
      <c r="D3" s="215"/>
      <c r="E3" s="215"/>
      <c r="F3" s="215"/>
    </row>
    <row r="4" spans="1:6" s="21" customFormat="1" ht="21.75" customHeight="1" x14ac:dyDescent="0.25">
      <c r="A4" s="22"/>
      <c r="B4" s="22"/>
      <c r="C4" s="22"/>
      <c r="E4" s="216"/>
      <c r="F4" s="216"/>
    </row>
    <row r="5" spans="1:6" s="23" customFormat="1" ht="21.75" customHeight="1" x14ac:dyDescent="0.25">
      <c r="A5" s="217" t="s">
        <v>2</v>
      </c>
      <c r="B5" s="217"/>
      <c r="C5" s="218" t="s">
        <v>3</v>
      </c>
      <c r="D5" s="219" t="s">
        <v>142</v>
      </c>
      <c r="E5" s="220"/>
      <c r="F5" s="221"/>
    </row>
    <row r="6" spans="1:6" s="24" customFormat="1" x14ac:dyDescent="0.3">
      <c r="A6" s="217"/>
      <c r="B6" s="217"/>
      <c r="C6" s="218"/>
      <c r="D6" s="222" t="s">
        <v>52</v>
      </c>
      <c r="E6" s="222" t="s">
        <v>53</v>
      </c>
      <c r="F6" s="222"/>
    </row>
    <row r="7" spans="1:6" s="27" customFormat="1" ht="46.5" customHeight="1" x14ac:dyDescent="0.3">
      <c r="A7" s="25" t="s">
        <v>4</v>
      </c>
      <c r="B7" s="25" t="s">
        <v>5</v>
      </c>
      <c r="C7" s="218"/>
      <c r="D7" s="222"/>
      <c r="E7" s="99" t="s">
        <v>54</v>
      </c>
      <c r="F7" s="26" t="s">
        <v>55</v>
      </c>
    </row>
    <row r="8" spans="1:6" s="27" customFormat="1" ht="33" x14ac:dyDescent="0.25">
      <c r="A8" s="25"/>
      <c r="B8" s="25"/>
      <c r="C8" s="141" t="s">
        <v>56</v>
      </c>
      <c r="D8" s="99">
        <f>+D10</f>
        <v>52021748.500000007</v>
      </c>
      <c r="E8" s="99">
        <f t="shared" ref="E8:F8" si="0">+E10</f>
        <v>46184865.500000007</v>
      </c>
      <c r="F8" s="99">
        <f t="shared" si="0"/>
        <v>5836883</v>
      </c>
    </row>
    <row r="9" spans="1:6" s="144" customFormat="1" ht="20.25" customHeight="1" x14ac:dyDescent="0.3">
      <c r="A9" s="213"/>
      <c r="B9" s="213"/>
      <c r="C9" s="142" t="s">
        <v>57</v>
      </c>
      <c r="D9" s="143"/>
      <c r="E9" s="143"/>
      <c r="F9" s="143"/>
    </row>
    <row r="10" spans="1:6" s="24" customFormat="1" ht="50.25" customHeight="1" x14ac:dyDescent="0.3">
      <c r="A10" s="28"/>
      <c r="B10" s="29"/>
      <c r="C10" s="30" t="s">
        <v>58</v>
      </c>
      <c r="D10" s="99">
        <f>+E10+F10</f>
        <v>52021748.500000007</v>
      </c>
      <c r="E10" s="99">
        <f>+E11+E20+E37+E70</f>
        <v>46184865.500000007</v>
      </c>
      <c r="F10" s="99">
        <f>+F11+F20+F37+F70</f>
        <v>5836883</v>
      </c>
    </row>
    <row r="11" spans="1:6" s="33" customFormat="1" ht="28.5" customHeight="1" x14ac:dyDescent="0.3">
      <c r="A11" s="31">
        <v>1040</v>
      </c>
      <c r="B11" s="32"/>
      <c r="C11" s="25" t="s">
        <v>59</v>
      </c>
      <c r="D11" s="99">
        <f>+E11+F11</f>
        <v>1026047.1</v>
      </c>
      <c r="E11" s="99">
        <f>+E12</f>
        <v>855039.2</v>
      </c>
      <c r="F11" s="99">
        <f>+F12</f>
        <v>171007.9</v>
      </c>
    </row>
    <row r="12" spans="1:6" s="24" customFormat="1" ht="84.75" customHeight="1" x14ac:dyDescent="0.3">
      <c r="A12" s="31"/>
      <c r="B12" s="98">
        <v>42001</v>
      </c>
      <c r="C12" s="34" t="s">
        <v>60</v>
      </c>
      <c r="D12" s="35">
        <f>+E12+F12</f>
        <v>1026047.1</v>
      </c>
      <c r="E12" s="35">
        <f>+E16</f>
        <v>855039.2</v>
      </c>
      <c r="F12" s="35">
        <f>+F16</f>
        <v>171007.9</v>
      </c>
    </row>
    <row r="13" spans="1:6" s="24" customFormat="1" ht="26.25" customHeight="1" x14ac:dyDescent="0.3">
      <c r="A13" s="212"/>
      <c r="B13" s="213"/>
      <c r="C13" s="36" t="s">
        <v>61</v>
      </c>
      <c r="D13" s="35"/>
      <c r="E13" s="35"/>
      <c r="F13" s="35"/>
    </row>
    <row r="14" spans="1:6" s="24" customFormat="1" ht="39.75" customHeight="1" x14ac:dyDescent="0.3">
      <c r="A14" s="212"/>
      <c r="B14" s="213"/>
      <c r="C14" s="37" t="s">
        <v>62</v>
      </c>
      <c r="D14" s="43">
        <f t="shared" ref="D14:D18" si="1">+E14+F14</f>
        <v>1026047.1</v>
      </c>
      <c r="E14" s="38">
        <f>+E12</f>
        <v>855039.2</v>
      </c>
      <c r="F14" s="38">
        <f>+F12</f>
        <v>171007.9</v>
      </c>
    </row>
    <row r="15" spans="1:6" s="24" customFormat="1" ht="30" customHeight="1" x14ac:dyDescent="0.3">
      <c r="A15" s="212"/>
      <c r="B15" s="213"/>
      <c r="C15" s="39" t="s">
        <v>63</v>
      </c>
      <c r="D15" s="43">
        <f t="shared" si="1"/>
        <v>0</v>
      </c>
      <c r="E15" s="35"/>
      <c r="F15" s="35"/>
    </row>
    <row r="16" spans="1:6" s="24" customFormat="1" ht="30" customHeight="1" x14ac:dyDescent="0.3">
      <c r="A16" s="212"/>
      <c r="B16" s="213"/>
      <c r="C16" s="39" t="s">
        <v>64</v>
      </c>
      <c r="D16" s="43">
        <f t="shared" si="1"/>
        <v>1026047.1</v>
      </c>
      <c r="E16" s="35">
        <f t="shared" ref="E16:F17" si="2">+E17</f>
        <v>855039.2</v>
      </c>
      <c r="F16" s="35">
        <f t="shared" si="2"/>
        <v>171007.9</v>
      </c>
    </row>
    <row r="17" spans="1:6" s="24" customFormat="1" ht="30" customHeight="1" x14ac:dyDescent="0.3">
      <c r="A17" s="212"/>
      <c r="B17" s="213"/>
      <c r="C17" s="39" t="s">
        <v>65</v>
      </c>
      <c r="D17" s="43">
        <f t="shared" si="1"/>
        <v>1026047.1</v>
      </c>
      <c r="E17" s="35">
        <f t="shared" si="2"/>
        <v>855039.2</v>
      </c>
      <c r="F17" s="35">
        <f t="shared" si="2"/>
        <v>171007.9</v>
      </c>
    </row>
    <row r="18" spans="1:6" s="24" customFormat="1" ht="30" customHeight="1" x14ac:dyDescent="0.3">
      <c r="A18" s="212"/>
      <c r="B18" s="213"/>
      <c r="C18" s="39" t="s">
        <v>66</v>
      </c>
      <c r="D18" s="43">
        <f t="shared" si="1"/>
        <v>1026047.1</v>
      </c>
      <c r="E18" s="35">
        <f>+E19</f>
        <v>855039.2</v>
      </c>
      <c r="F18" s="35">
        <f>+F19</f>
        <v>171007.9</v>
      </c>
    </row>
    <row r="19" spans="1:6" s="24" customFormat="1" ht="30" customHeight="1" x14ac:dyDescent="0.3">
      <c r="A19" s="212"/>
      <c r="B19" s="213"/>
      <c r="C19" s="39" t="s">
        <v>67</v>
      </c>
      <c r="D19" s="43">
        <f>+E19+F19</f>
        <v>1026047.1</v>
      </c>
      <c r="E19" s="44">
        <v>855039.2</v>
      </c>
      <c r="F19" s="44">
        <v>171007.9</v>
      </c>
    </row>
    <row r="20" spans="1:6" s="24" customFormat="1" ht="28.5" customHeight="1" x14ac:dyDescent="0.3">
      <c r="A20" s="31">
        <v>1157</v>
      </c>
      <c r="B20" s="32"/>
      <c r="C20" s="25" t="s">
        <v>68</v>
      </c>
      <c r="D20" s="47">
        <f>+E20+F20</f>
        <v>287069.3</v>
      </c>
      <c r="E20" s="48">
        <f>+E21+E29</f>
        <v>239224.4</v>
      </c>
      <c r="F20" s="48">
        <f>+F21+F29</f>
        <v>47844.9</v>
      </c>
    </row>
    <row r="21" spans="1:6" s="24" customFormat="1" ht="69" customHeight="1" x14ac:dyDescent="0.3">
      <c r="A21" s="31"/>
      <c r="B21" s="98">
        <v>42001</v>
      </c>
      <c r="C21" s="34" t="s">
        <v>69</v>
      </c>
      <c r="D21" s="35">
        <f>+E21+F21</f>
        <v>28493.300000000003</v>
      </c>
      <c r="E21" s="35">
        <f>+E25</f>
        <v>23744.400000000001</v>
      </c>
      <c r="F21" s="35">
        <f>+F25</f>
        <v>4748.8999999999996</v>
      </c>
    </row>
    <row r="22" spans="1:6" s="24" customFormat="1" ht="28.5" customHeight="1" x14ac:dyDescent="0.3">
      <c r="A22" s="212"/>
      <c r="B22" s="213"/>
      <c r="C22" s="36" t="s">
        <v>61</v>
      </c>
      <c r="D22" s="35"/>
      <c r="E22" s="35"/>
      <c r="F22" s="35"/>
    </row>
    <row r="23" spans="1:6" s="24" customFormat="1" ht="37.5" customHeight="1" x14ac:dyDescent="0.3">
      <c r="A23" s="212"/>
      <c r="B23" s="213"/>
      <c r="C23" s="37" t="s">
        <v>62</v>
      </c>
      <c r="D23" s="43">
        <f t="shared" ref="D23:D28" si="3">+E23+F23</f>
        <v>28493.300000000003</v>
      </c>
      <c r="E23" s="38">
        <f>+E21</f>
        <v>23744.400000000001</v>
      </c>
      <c r="F23" s="38">
        <f>+F21</f>
        <v>4748.8999999999996</v>
      </c>
    </row>
    <row r="24" spans="1:6" s="24" customFormat="1" ht="33.75" customHeight="1" x14ac:dyDescent="0.3">
      <c r="A24" s="212"/>
      <c r="B24" s="213"/>
      <c r="C24" s="39" t="s">
        <v>63</v>
      </c>
      <c r="D24" s="43">
        <f t="shared" si="3"/>
        <v>0</v>
      </c>
      <c r="E24" s="35"/>
      <c r="F24" s="35"/>
    </row>
    <row r="25" spans="1:6" s="24" customFormat="1" ht="43.5" customHeight="1" x14ac:dyDescent="0.3">
      <c r="A25" s="212"/>
      <c r="B25" s="213"/>
      <c r="C25" s="39" t="s">
        <v>64</v>
      </c>
      <c r="D25" s="43">
        <f t="shared" si="3"/>
        <v>28493.300000000003</v>
      </c>
      <c r="E25" s="35">
        <f t="shared" ref="E25:F26" si="4">+E26</f>
        <v>23744.400000000001</v>
      </c>
      <c r="F25" s="35">
        <f t="shared" si="4"/>
        <v>4748.8999999999996</v>
      </c>
    </row>
    <row r="26" spans="1:6" s="24" customFormat="1" ht="28.5" customHeight="1" x14ac:dyDescent="0.3">
      <c r="A26" s="212"/>
      <c r="B26" s="213"/>
      <c r="C26" s="39" t="s">
        <v>65</v>
      </c>
      <c r="D26" s="43">
        <f t="shared" si="3"/>
        <v>28493.300000000003</v>
      </c>
      <c r="E26" s="35">
        <f t="shared" si="4"/>
        <v>23744.400000000001</v>
      </c>
      <c r="F26" s="35">
        <f t="shared" si="4"/>
        <v>4748.8999999999996</v>
      </c>
    </row>
    <row r="27" spans="1:6" s="24" customFormat="1" ht="28.5" customHeight="1" x14ac:dyDescent="0.3">
      <c r="A27" s="212"/>
      <c r="B27" s="213"/>
      <c r="C27" s="39" t="s">
        <v>66</v>
      </c>
      <c r="D27" s="43">
        <f t="shared" si="3"/>
        <v>28493.300000000003</v>
      </c>
      <c r="E27" s="35">
        <f>+E28</f>
        <v>23744.400000000001</v>
      </c>
      <c r="F27" s="35">
        <f>+F28</f>
        <v>4748.8999999999996</v>
      </c>
    </row>
    <row r="28" spans="1:6" s="24" customFormat="1" ht="28.5" customHeight="1" x14ac:dyDescent="0.3">
      <c r="A28" s="212"/>
      <c r="B28" s="213"/>
      <c r="C28" s="39" t="s">
        <v>67</v>
      </c>
      <c r="D28" s="43">
        <f t="shared" si="3"/>
        <v>28493.300000000003</v>
      </c>
      <c r="E28" s="44">
        <v>23744.400000000001</v>
      </c>
      <c r="F28" s="44">
        <v>4748.8999999999996</v>
      </c>
    </row>
    <row r="29" spans="1:6" s="24" customFormat="1" ht="75" customHeight="1" x14ac:dyDescent="0.3">
      <c r="A29" s="31"/>
      <c r="B29" s="45">
        <v>42003</v>
      </c>
      <c r="C29" s="34" t="s">
        <v>84</v>
      </c>
      <c r="D29" s="35">
        <f>+E29+F29</f>
        <v>258576</v>
      </c>
      <c r="E29" s="40">
        <f>+E34</f>
        <v>215480</v>
      </c>
      <c r="F29" s="40">
        <f>+F34</f>
        <v>43096</v>
      </c>
    </row>
    <row r="30" spans="1:6" s="24" customFormat="1" ht="31.5" customHeight="1" x14ac:dyDescent="0.3">
      <c r="A30" s="212"/>
      <c r="B30" s="213"/>
      <c r="C30" s="36" t="s">
        <v>61</v>
      </c>
      <c r="D30" s="35">
        <f>+D34</f>
        <v>258576</v>
      </c>
      <c r="E30" s="35">
        <f t="shared" ref="E30:F30" si="5">+E34</f>
        <v>215480</v>
      </c>
      <c r="F30" s="35">
        <f t="shared" si="5"/>
        <v>43096</v>
      </c>
    </row>
    <row r="31" spans="1:6" s="24" customFormat="1" ht="37.5" customHeight="1" x14ac:dyDescent="0.3">
      <c r="A31" s="212"/>
      <c r="B31" s="213"/>
      <c r="C31" s="37" t="s">
        <v>62</v>
      </c>
      <c r="D31" s="35"/>
      <c r="E31" s="35"/>
      <c r="F31" s="35"/>
    </row>
    <row r="32" spans="1:6" s="24" customFormat="1" ht="31.5" customHeight="1" x14ac:dyDescent="0.3">
      <c r="A32" s="212"/>
      <c r="B32" s="213"/>
      <c r="C32" s="39" t="s">
        <v>63</v>
      </c>
      <c r="D32" s="38">
        <f>+D30</f>
        <v>258576</v>
      </c>
      <c r="E32" s="38">
        <f>+E30</f>
        <v>215480</v>
      </c>
      <c r="F32" s="38">
        <f>+F30</f>
        <v>43096</v>
      </c>
    </row>
    <row r="33" spans="1:6" s="24" customFormat="1" ht="33" x14ac:dyDescent="0.3">
      <c r="A33" s="212"/>
      <c r="B33" s="213"/>
      <c r="C33" s="39" t="s">
        <v>64</v>
      </c>
      <c r="D33" s="35"/>
      <c r="E33" s="35"/>
      <c r="F33" s="35"/>
    </row>
    <row r="34" spans="1:6" s="24" customFormat="1" ht="25.5" customHeight="1" x14ac:dyDescent="0.3">
      <c r="A34" s="212"/>
      <c r="B34" s="213"/>
      <c r="C34" s="39" t="s">
        <v>65</v>
      </c>
      <c r="D34" s="35">
        <f t="shared" ref="D34:F35" si="6">+D35</f>
        <v>258576</v>
      </c>
      <c r="E34" s="35">
        <f t="shared" si="6"/>
        <v>215480</v>
      </c>
      <c r="F34" s="35">
        <f t="shared" si="6"/>
        <v>43096</v>
      </c>
    </row>
    <row r="35" spans="1:6" s="24" customFormat="1" ht="25.5" customHeight="1" x14ac:dyDescent="0.3">
      <c r="A35" s="212"/>
      <c r="B35" s="213"/>
      <c r="C35" s="39" t="s">
        <v>66</v>
      </c>
      <c r="D35" s="35">
        <f>+D36</f>
        <v>258576</v>
      </c>
      <c r="E35" s="35">
        <f t="shared" si="6"/>
        <v>215480</v>
      </c>
      <c r="F35" s="35">
        <f t="shared" si="6"/>
        <v>43096</v>
      </c>
    </row>
    <row r="36" spans="1:6" s="24" customFormat="1" ht="25.5" customHeight="1" x14ac:dyDescent="0.3">
      <c r="A36" s="212"/>
      <c r="B36" s="213"/>
      <c r="C36" s="39" t="s">
        <v>67</v>
      </c>
      <c r="D36" s="43">
        <f t="shared" ref="D36" si="7">+E36+F36</f>
        <v>258576</v>
      </c>
      <c r="E36" s="35">
        <v>215480</v>
      </c>
      <c r="F36" s="35">
        <v>43096</v>
      </c>
    </row>
    <row r="37" spans="1:6" s="24" customFormat="1" ht="39" customHeight="1" x14ac:dyDescent="0.3">
      <c r="A37" s="31" t="s">
        <v>38</v>
      </c>
      <c r="B37" s="32"/>
      <c r="C37" s="25" t="s">
        <v>70</v>
      </c>
      <c r="D37" s="99">
        <f>+E37+F37</f>
        <v>45999032.100000009</v>
      </c>
      <c r="E37" s="46">
        <f>+E38+E46+E54+E62</f>
        <v>41242921.900000006</v>
      </c>
      <c r="F37" s="46">
        <f>+F38+F46+F54+F62</f>
        <v>4756110.2</v>
      </c>
    </row>
    <row r="38" spans="1:6" s="24" customFormat="1" ht="73.5" customHeight="1" x14ac:dyDescent="0.3">
      <c r="A38" s="223"/>
      <c r="B38" s="41" t="s">
        <v>32</v>
      </c>
      <c r="C38" s="34" t="s">
        <v>71</v>
      </c>
      <c r="D38" s="35">
        <f>+E38+F38</f>
        <v>1010025.8999999999</v>
      </c>
      <c r="E38" s="40">
        <f>+E43</f>
        <v>848338.1</v>
      </c>
      <c r="F38" s="40">
        <f>+F43</f>
        <v>161687.79999999999</v>
      </c>
    </row>
    <row r="39" spans="1:6" s="24" customFormat="1" ht="25.5" customHeight="1" x14ac:dyDescent="0.3">
      <c r="A39" s="224"/>
      <c r="B39" s="213"/>
      <c r="C39" s="36" t="s">
        <v>61</v>
      </c>
      <c r="D39" s="35">
        <f>+D43</f>
        <v>1010025.8999999999</v>
      </c>
      <c r="E39" s="35">
        <f t="shared" ref="E39:F39" si="8">+E43</f>
        <v>848338.1</v>
      </c>
      <c r="F39" s="35">
        <f t="shared" si="8"/>
        <v>161687.79999999999</v>
      </c>
    </row>
    <row r="40" spans="1:6" s="24" customFormat="1" ht="40.5" customHeight="1" x14ac:dyDescent="0.3">
      <c r="A40" s="224"/>
      <c r="B40" s="213"/>
      <c r="C40" s="37" t="s">
        <v>62</v>
      </c>
      <c r="D40" s="35"/>
      <c r="E40" s="35"/>
      <c r="F40" s="35"/>
    </row>
    <row r="41" spans="1:6" s="33" customFormat="1" ht="29.25" customHeight="1" x14ac:dyDescent="0.3">
      <c r="A41" s="224"/>
      <c r="B41" s="213"/>
      <c r="C41" s="39" t="s">
        <v>63</v>
      </c>
      <c r="D41" s="38">
        <f>+D39</f>
        <v>1010025.8999999999</v>
      </c>
      <c r="E41" s="38">
        <f>+E39</f>
        <v>848338.1</v>
      </c>
      <c r="F41" s="38">
        <f>+F39</f>
        <v>161687.79999999999</v>
      </c>
    </row>
    <row r="42" spans="1:6" s="24" customFormat="1" ht="33" x14ac:dyDescent="0.3">
      <c r="A42" s="224"/>
      <c r="B42" s="213"/>
      <c r="C42" s="39" t="s">
        <v>64</v>
      </c>
      <c r="D42" s="35"/>
      <c r="E42" s="35"/>
      <c r="F42" s="35"/>
    </row>
    <row r="43" spans="1:6" s="24" customFormat="1" ht="32.25" customHeight="1" x14ac:dyDescent="0.3">
      <c r="A43" s="224"/>
      <c r="B43" s="213"/>
      <c r="C43" s="39" t="s">
        <v>65</v>
      </c>
      <c r="D43" s="35">
        <f t="shared" ref="D43:F44" si="9">+D44</f>
        <v>1010025.8999999999</v>
      </c>
      <c r="E43" s="35">
        <f t="shared" si="9"/>
        <v>848338.1</v>
      </c>
      <c r="F43" s="35">
        <f t="shared" si="9"/>
        <v>161687.79999999999</v>
      </c>
    </row>
    <row r="44" spans="1:6" s="24" customFormat="1" ht="32.25" customHeight="1" x14ac:dyDescent="0.3">
      <c r="A44" s="224"/>
      <c r="B44" s="213"/>
      <c r="C44" s="39" t="s">
        <v>66</v>
      </c>
      <c r="D44" s="35">
        <f>+D45</f>
        <v>1010025.8999999999</v>
      </c>
      <c r="E44" s="35">
        <f t="shared" si="9"/>
        <v>848338.1</v>
      </c>
      <c r="F44" s="35">
        <f t="shared" si="9"/>
        <v>161687.79999999999</v>
      </c>
    </row>
    <row r="45" spans="1:6" s="24" customFormat="1" ht="32.25" customHeight="1" x14ac:dyDescent="0.3">
      <c r="A45" s="224"/>
      <c r="B45" s="213"/>
      <c r="C45" s="39" t="s">
        <v>67</v>
      </c>
      <c r="D45" s="43">
        <f t="shared" ref="D45" si="10">+E45+F45</f>
        <v>1010025.8999999999</v>
      </c>
      <c r="E45" s="43">
        <v>848338.1</v>
      </c>
      <c r="F45" s="43">
        <v>161687.79999999999</v>
      </c>
    </row>
    <row r="46" spans="1:6" s="24" customFormat="1" ht="72.75" customHeight="1" x14ac:dyDescent="0.3">
      <c r="A46" s="224"/>
      <c r="B46" s="42">
        <v>42005</v>
      </c>
      <c r="C46" s="34" t="s">
        <v>72</v>
      </c>
      <c r="D46" s="35">
        <f>+E46+F46</f>
        <v>2835751.2</v>
      </c>
      <c r="E46" s="40">
        <f>+E51</f>
        <v>2268601</v>
      </c>
      <c r="F46" s="40">
        <f>+F51</f>
        <v>567150.19999999995</v>
      </c>
    </row>
    <row r="47" spans="1:6" s="24" customFormat="1" ht="32.25" customHeight="1" x14ac:dyDescent="0.3">
      <c r="A47" s="224"/>
      <c r="B47" s="213"/>
      <c r="C47" s="36" t="s">
        <v>61</v>
      </c>
      <c r="D47" s="35">
        <f>+D51</f>
        <v>2835751.2</v>
      </c>
      <c r="E47" s="35">
        <f t="shared" ref="E47:F47" si="11">+E51</f>
        <v>2268601</v>
      </c>
      <c r="F47" s="35">
        <f t="shared" si="11"/>
        <v>567150.19999999995</v>
      </c>
    </row>
    <row r="48" spans="1:6" s="24" customFormat="1" ht="39" customHeight="1" x14ac:dyDescent="0.3">
      <c r="A48" s="224"/>
      <c r="B48" s="213"/>
      <c r="C48" s="37" t="s">
        <v>62</v>
      </c>
      <c r="D48" s="35"/>
      <c r="E48" s="35"/>
      <c r="F48" s="35"/>
    </row>
    <row r="49" spans="1:6" s="24" customFormat="1" ht="32.25" customHeight="1" x14ac:dyDescent="0.3">
      <c r="A49" s="224"/>
      <c r="B49" s="213"/>
      <c r="C49" s="39" t="s">
        <v>63</v>
      </c>
      <c r="D49" s="38">
        <f>+D47</f>
        <v>2835751.2</v>
      </c>
      <c r="E49" s="38">
        <f>+E47</f>
        <v>2268601</v>
      </c>
      <c r="F49" s="38">
        <f>+F47</f>
        <v>567150.19999999995</v>
      </c>
    </row>
    <row r="50" spans="1:6" s="24" customFormat="1" ht="33" x14ac:dyDescent="0.3">
      <c r="A50" s="224"/>
      <c r="B50" s="213"/>
      <c r="C50" s="39" t="s">
        <v>64</v>
      </c>
      <c r="D50" s="35"/>
      <c r="E50" s="35"/>
      <c r="F50" s="35"/>
    </row>
    <row r="51" spans="1:6" s="24" customFormat="1" ht="27.75" customHeight="1" x14ac:dyDescent="0.3">
      <c r="A51" s="224"/>
      <c r="B51" s="213"/>
      <c r="C51" s="39" t="s">
        <v>65</v>
      </c>
      <c r="D51" s="35">
        <f t="shared" ref="D51:F52" si="12">+D52</f>
        <v>2835751.2</v>
      </c>
      <c r="E51" s="35">
        <f t="shared" si="12"/>
        <v>2268601</v>
      </c>
      <c r="F51" s="35">
        <f t="shared" si="12"/>
        <v>567150.19999999995</v>
      </c>
    </row>
    <row r="52" spans="1:6" s="24" customFormat="1" ht="27.75" customHeight="1" x14ac:dyDescent="0.3">
      <c r="A52" s="224"/>
      <c r="B52" s="213"/>
      <c r="C52" s="39" t="s">
        <v>66</v>
      </c>
      <c r="D52" s="35">
        <f>+D53</f>
        <v>2835751.2</v>
      </c>
      <c r="E52" s="35">
        <f t="shared" si="12"/>
        <v>2268601</v>
      </c>
      <c r="F52" s="35">
        <f t="shared" si="12"/>
        <v>567150.19999999995</v>
      </c>
    </row>
    <row r="53" spans="1:6" s="24" customFormat="1" ht="27.75" customHeight="1" x14ac:dyDescent="0.3">
      <c r="A53" s="224"/>
      <c r="B53" s="213"/>
      <c r="C53" s="39" t="s">
        <v>67</v>
      </c>
      <c r="D53" s="43">
        <f t="shared" ref="D53" si="13">+E53+F53</f>
        <v>2835751.2</v>
      </c>
      <c r="E53" s="43">
        <v>2268601</v>
      </c>
      <c r="F53" s="43">
        <v>567150.19999999995</v>
      </c>
    </row>
    <row r="54" spans="1:6" s="24" customFormat="1" ht="99.75" customHeight="1" x14ac:dyDescent="0.3">
      <c r="A54" s="224"/>
      <c r="B54" s="41" t="s">
        <v>45</v>
      </c>
      <c r="C54" s="34" t="s">
        <v>73</v>
      </c>
      <c r="D54" s="35">
        <f>+E54+F54</f>
        <v>21376905</v>
      </c>
      <c r="E54" s="40">
        <f>+E59</f>
        <v>17349632.800000001</v>
      </c>
      <c r="F54" s="40">
        <f>+F59</f>
        <v>4027272.2</v>
      </c>
    </row>
    <row r="55" spans="1:6" s="24" customFormat="1" ht="24.75" customHeight="1" x14ac:dyDescent="0.3">
      <c r="A55" s="224"/>
      <c r="B55" s="213"/>
      <c r="C55" s="36" t="s">
        <v>61</v>
      </c>
      <c r="D55" s="35">
        <f>+D59</f>
        <v>21376905</v>
      </c>
      <c r="E55" s="35">
        <f t="shared" ref="E55:F55" si="14">+E59</f>
        <v>17349632.800000001</v>
      </c>
      <c r="F55" s="35">
        <f t="shared" si="14"/>
        <v>4027272.2</v>
      </c>
    </row>
    <row r="56" spans="1:6" s="24" customFormat="1" ht="47.25" customHeight="1" x14ac:dyDescent="0.3">
      <c r="A56" s="224"/>
      <c r="B56" s="213"/>
      <c r="C56" s="37" t="s">
        <v>62</v>
      </c>
      <c r="D56" s="35"/>
      <c r="E56" s="35"/>
      <c r="F56" s="35"/>
    </row>
    <row r="57" spans="1:6" s="24" customFormat="1" ht="24.75" customHeight="1" x14ac:dyDescent="0.3">
      <c r="A57" s="224"/>
      <c r="B57" s="213"/>
      <c r="C57" s="39" t="s">
        <v>63</v>
      </c>
      <c r="D57" s="38">
        <f>+D55</f>
        <v>21376905</v>
      </c>
      <c r="E57" s="38">
        <f>+E55</f>
        <v>17349632.800000001</v>
      </c>
      <c r="F57" s="38">
        <f>+F55</f>
        <v>4027272.2</v>
      </c>
    </row>
    <row r="58" spans="1:6" s="24" customFormat="1" ht="33" x14ac:dyDescent="0.3">
      <c r="A58" s="224"/>
      <c r="B58" s="213"/>
      <c r="C58" s="39" t="s">
        <v>64</v>
      </c>
      <c r="D58" s="35"/>
      <c r="E58" s="35"/>
      <c r="F58" s="35"/>
    </row>
    <row r="59" spans="1:6" s="24" customFormat="1" ht="27" customHeight="1" x14ac:dyDescent="0.3">
      <c r="A59" s="224"/>
      <c r="B59" s="213"/>
      <c r="C59" s="39" t="s">
        <v>65</v>
      </c>
      <c r="D59" s="35">
        <f t="shared" ref="D59:F60" si="15">+D60</f>
        <v>21376905</v>
      </c>
      <c r="E59" s="35">
        <f t="shared" si="15"/>
        <v>17349632.800000001</v>
      </c>
      <c r="F59" s="35">
        <f t="shared" si="15"/>
        <v>4027272.2</v>
      </c>
    </row>
    <row r="60" spans="1:6" s="24" customFormat="1" ht="27" customHeight="1" x14ac:dyDescent="0.3">
      <c r="A60" s="224"/>
      <c r="B60" s="213"/>
      <c r="C60" s="39" t="s">
        <v>66</v>
      </c>
      <c r="D60" s="35">
        <f>+D61</f>
        <v>21376905</v>
      </c>
      <c r="E60" s="35">
        <f t="shared" si="15"/>
        <v>17349632.800000001</v>
      </c>
      <c r="F60" s="35">
        <f t="shared" si="15"/>
        <v>4027272.2</v>
      </c>
    </row>
    <row r="61" spans="1:6" s="24" customFormat="1" ht="27" customHeight="1" x14ac:dyDescent="0.3">
      <c r="A61" s="225"/>
      <c r="B61" s="213"/>
      <c r="C61" s="39" t="s">
        <v>67</v>
      </c>
      <c r="D61" s="43">
        <f t="shared" ref="D61" si="16">+E61+F61</f>
        <v>21376905</v>
      </c>
      <c r="E61" s="44">
        <v>17349632.800000001</v>
      </c>
      <c r="F61" s="44">
        <v>4027272.2</v>
      </c>
    </row>
    <row r="62" spans="1:6" s="24" customFormat="1" ht="70.5" customHeight="1" x14ac:dyDescent="0.3">
      <c r="A62" s="97"/>
      <c r="B62" s="49" t="s">
        <v>81</v>
      </c>
      <c r="C62" s="50" t="s">
        <v>99</v>
      </c>
      <c r="D62" s="35">
        <f>+E62+F62</f>
        <v>20776350</v>
      </c>
      <c r="E62" s="40">
        <f>+E67</f>
        <v>20776350</v>
      </c>
      <c r="F62" s="40">
        <f>+F67</f>
        <v>0</v>
      </c>
    </row>
    <row r="63" spans="1:6" s="24" customFormat="1" ht="24.75" customHeight="1" x14ac:dyDescent="0.3">
      <c r="A63" s="223"/>
      <c r="B63" s="213"/>
      <c r="C63" s="36" t="s">
        <v>61</v>
      </c>
      <c r="D63" s="35">
        <f>+D67</f>
        <v>20776350</v>
      </c>
      <c r="E63" s="35">
        <f t="shared" ref="E63:F63" si="17">+E67</f>
        <v>20776350</v>
      </c>
      <c r="F63" s="35">
        <f t="shared" si="17"/>
        <v>0</v>
      </c>
    </row>
    <row r="64" spans="1:6" s="24" customFormat="1" ht="34.5" customHeight="1" x14ac:dyDescent="0.3">
      <c r="A64" s="224"/>
      <c r="B64" s="213"/>
      <c r="C64" s="37" t="s">
        <v>62</v>
      </c>
      <c r="D64" s="35"/>
      <c r="E64" s="35"/>
      <c r="F64" s="35"/>
    </row>
    <row r="65" spans="1:6" s="24" customFormat="1" ht="24.75" customHeight="1" x14ac:dyDescent="0.3">
      <c r="A65" s="224"/>
      <c r="B65" s="213"/>
      <c r="C65" s="39" t="s">
        <v>63</v>
      </c>
      <c r="D65" s="38">
        <f>+D63</f>
        <v>20776350</v>
      </c>
      <c r="E65" s="38">
        <f>+E63</f>
        <v>20776350</v>
      </c>
      <c r="F65" s="38">
        <f>+F63</f>
        <v>0</v>
      </c>
    </row>
    <row r="66" spans="1:6" s="24" customFormat="1" ht="33" x14ac:dyDescent="0.3">
      <c r="A66" s="224"/>
      <c r="B66" s="213"/>
      <c r="C66" s="39" t="s">
        <v>64</v>
      </c>
      <c r="D66" s="35"/>
      <c r="E66" s="35"/>
      <c r="F66" s="35"/>
    </row>
    <row r="67" spans="1:6" s="24" customFormat="1" ht="27" customHeight="1" x14ac:dyDescent="0.3">
      <c r="A67" s="224"/>
      <c r="B67" s="213"/>
      <c r="C67" s="39" t="s">
        <v>65</v>
      </c>
      <c r="D67" s="35">
        <f t="shared" ref="D67:F68" si="18">+D68</f>
        <v>20776350</v>
      </c>
      <c r="E67" s="35">
        <f t="shared" si="18"/>
        <v>20776350</v>
      </c>
      <c r="F67" s="35">
        <f t="shared" si="18"/>
        <v>0</v>
      </c>
    </row>
    <row r="68" spans="1:6" s="24" customFormat="1" ht="27" customHeight="1" x14ac:dyDescent="0.3">
      <c r="A68" s="224"/>
      <c r="B68" s="213"/>
      <c r="C68" s="39" t="s">
        <v>66</v>
      </c>
      <c r="D68" s="35">
        <f>+D69</f>
        <v>20776350</v>
      </c>
      <c r="E68" s="35">
        <f t="shared" si="18"/>
        <v>20776350</v>
      </c>
      <c r="F68" s="35">
        <f t="shared" si="18"/>
        <v>0</v>
      </c>
    </row>
    <row r="69" spans="1:6" s="24" customFormat="1" ht="27" customHeight="1" x14ac:dyDescent="0.3">
      <c r="A69" s="225"/>
      <c r="B69" s="213"/>
      <c r="C69" s="39" t="s">
        <v>67</v>
      </c>
      <c r="D69" s="43">
        <f t="shared" ref="D69" si="19">+E69+F69</f>
        <v>20776350</v>
      </c>
      <c r="E69" s="44">
        <v>20776350</v>
      </c>
      <c r="F69" s="44"/>
    </row>
    <row r="70" spans="1:6" s="24" customFormat="1" ht="28.5" customHeight="1" x14ac:dyDescent="0.3">
      <c r="A70" s="31" t="s">
        <v>46</v>
      </c>
      <c r="B70" s="32"/>
      <c r="C70" s="25" t="s">
        <v>74</v>
      </c>
      <c r="D70" s="99">
        <f>+E70+F70</f>
        <v>4709600</v>
      </c>
      <c r="E70" s="46">
        <f>+E71+E79</f>
        <v>3847680</v>
      </c>
      <c r="F70" s="46">
        <f>+F71+F79</f>
        <v>861920</v>
      </c>
    </row>
    <row r="71" spans="1:6" s="24" customFormat="1" ht="75" customHeight="1" x14ac:dyDescent="0.3">
      <c r="A71" s="31"/>
      <c r="B71" s="98">
        <v>42001</v>
      </c>
      <c r="C71" s="18" t="s">
        <v>75</v>
      </c>
      <c r="D71" s="35">
        <f>+E71+F71</f>
        <v>4309600</v>
      </c>
      <c r="E71" s="40">
        <f>+E76</f>
        <v>3447680</v>
      </c>
      <c r="F71" s="40">
        <f>+F76</f>
        <v>861920</v>
      </c>
    </row>
    <row r="72" spans="1:6" s="24" customFormat="1" ht="31.5" customHeight="1" x14ac:dyDescent="0.3">
      <c r="A72" s="212"/>
      <c r="B72" s="213"/>
      <c r="C72" s="36" t="s">
        <v>61</v>
      </c>
      <c r="D72" s="35">
        <f>+D76</f>
        <v>4309600</v>
      </c>
      <c r="E72" s="35">
        <f t="shared" ref="E72:F72" si="20">+E76</f>
        <v>3447680</v>
      </c>
      <c r="F72" s="35">
        <f t="shared" si="20"/>
        <v>861920</v>
      </c>
    </row>
    <row r="73" spans="1:6" s="24" customFormat="1" ht="34.5" customHeight="1" x14ac:dyDescent="0.3">
      <c r="A73" s="212"/>
      <c r="B73" s="213"/>
      <c r="C73" s="37" t="s">
        <v>62</v>
      </c>
      <c r="D73" s="35"/>
      <c r="E73" s="35"/>
      <c r="F73" s="35"/>
    </row>
    <row r="74" spans="1:6" s="24" customFormat="1" ht="31.5" customHeight="1" x14ac:dyDescent="0.3">
      <c r="A74" s="212"/>
      <c r="B74" s="213"/>
      <c r="C74" s="39" t="s">
        <v>63</v>
      </c>
      <c r="D74" s="38">
        <f>+D72</f>
        <v>4309600</v>
      </c>
      <c r="E74" s="38">
        <f>+E72</f>
        <v>3447680</v>
      </c>
      <c r="F74" s="38">
        <f>+F72</f>
        <v>861920</v>
      </c>
    </row>
    <row r="75" spans="1:6" s="24" customFormat="1" ht="33" x14ac:dyDescent="0.3">
      <c r="A75" s="212"/>
      <c r="B75" s="213"/>
      <c r="C75" s="39" t="s">
        <v>64</v>
      </c>
      <c r="D75" s="35"/>
      <c r="E75" s="35"/>
      <c r="F75" s="35"/>
    </row>
    <row r="76" spans="1:6" s="24" customFormat="1" ht="25.5" customHeight="1" x14ac:dyDescent="0.3">
      <c r="A76" s="212"/>
      <c r="B76" s="213"/>
      <c r="C76" s="39" t="s">
        <v>65</v>
      </c>
      <c r="D76" s="35">
        <f t="shared" ref="D76:F77" si="21">+D77</f>
        <v>4309600</v>
      </c>
      <c r="E76" s="35">
        <f t="shared" si="21"/>
        <v>3447680</v>
      </c>
      <c r="F76" s="35">
        <f t="shared" si="21"/>
        <v>861920</v>
      </c>
    </row>
    <row r="77" spans="1:6" s="24" customFormat="1" ht="25.5" customHeight="1" x14ac:dyDescent="0.3">
      <c r="A77" s="212"/>
      <c r="B77" s="213"/>
      <c r="C77" s="39" t="s">
        <v>66</v>
      </c>
      <c r="D77" s="35">
        <f>+D78</f>
        <v>4309600</v>
      </c>
      <c r="E77" s="35">
        <f t="shared" si="21"/>
        <v>3447680</v>
      </c>
      <c r="F77" s="35">
        <f t="shared" si="21"/>
        <v>861920</v>
      </c>
    </row>
    <row r="78" spans="1:6" s="24" customFormat="1" ht="25.5" customHeight="1" x14ac:dyDescent="0.3">
      <c r="A78" s="212"/>
      <c r="B78" s="213"/>
      <c r="C78" s="39" t="s">
        <v>67</v>
      </c>
      <c r="D78" s="43">
        <f t="shared" ref="D78" si="22">+E78+F78</f>
        <v>4309600</v>
      </c>
      <c r="E78" s="44">
        <v>3447680</v>
      </c>
      <c r="F78" s="44">
        <v>861920</v>
      </c>
    </row>
    <row r="79" spans="1:6" s="24" customFormat="1" ht="75" customHeight="1" x14ac:dyDescent="0.3">
      <c r="A79" s="31"/>
      <c r="B79" s="45">
        <v>42002</v>
      </c>
      <c r="C79" s="51" t="s">
        <v>85</v>
      </c>
      <c r="D79" s="35">
        <f>+E79+F79</f>
        <v>400000</v>
      </c>
      <c r="E79" s="40">
        <f>+E84</f>
        <v>400000</v>
      </c>
      <c r="F79" s="40">
        <f>+F84</f>
        <v>0</v>
      </c>
    </row>
    <row r="80" spans="1:6" s="24" customFormat="1" ht="31.5" customHeight="1" x14ac:dyDescent="0.3">
      <c r="A80" s="212"/>
      <c r="B80" s="213"/>
      <c r="C80" s="36" t="s">
        <v>61</v>
      </c>
      <c r="D80" s="35">
        <f>+D84</f>
        <v>400000</v>
      </c>
      <c r="E80" s="35">
        <f t="shared" ref="E80:F80" si="23">+E84</f>
        <v>400000</v>
      </c>
      <c r="F80" s="35">
        <f t="shared" si="23"/>
        <v>0</v>
      </c>
    </row>
    <row r="81" spans="1:6" s="24" customFormat="1" ht="34.5" customHeight="1" x14ac:dyDescent="0.3">
      <c r="A81" s="212"/>
      <c r="B81" s="213"/>
      <c r="C81" s="37" t="s">
        <v>62</v>
      </c>
      <c r="D81" s="35"/>
      <c r="E81" s="35"/>
      <c r="F81" s="35"/>
    </row>
    <row r="82" spans="1:6" s="24" customFormat="1" ht="31.5" customHeight="1" x14ac:dyDescent="0.3">
      <c r="A82" s="212"/>
      <c r="B82" s="213"/>
      <c r="C82" s="39" t="s">
        <v>63</v>
      </c>
      <c r="D82" s="38">
        <f>+D80</f>
        <v>400000</v>
      </c>
      <c r="E82" s="38">
        <f>+E80</f>
        <v>400000</v>
      </c>
      <c r="F82" s="38">
        <f>+F80</f>
        <v>0</v>
      </c>
    </row>
    <row r="83" spans="1:6" s="24" customFormat="1" ht="33" x14ac:dyDescent="0.3">
      <c r="A83" s="212"/>
      <c r="B83" s="213"/>
      <c r="C83" s="39" t="s">
        <v>64</v>
      </c>
      <c r="D83" s="35"/>
      <c r="E83" s="35"/>
      <c r="F83" s="35"/>
    </row>
    <row r="84" spans="1:6" s="24" customFormat="1" ht="25.5" customHeight="1" x14ac:dyDescent="0.3">
      <c r="A84" s="212"/>
      <c r="B84" s="213"/>
      <c r="C84" s="39" t="s">
        <v>65</v>
      </c>
      <c r="D84" s="35">
        <f t="shared" ref="D84:F85" si="24">+D85</f>
        <v>400000</v>
      </c>
      <c r="E84" s="35">
        <f t="shared" si="24"/>
        <v>400000</v>
      </c>
      <c r="F84" s="35">
        <f t="shared" si="24"/>
        <v>0</v>
      </c>
    </row>
    <row r="85" spans="1:6" s="24" customFormat="1" ht="25.5" customHeight="1" x14ac:dyDescent="0.3">
      <c r="A85" s="212"/>
      <c r="B85" s="213"/>
      <c r="C85" s="39" t="s">
        <v>66</v>
      </c>
      <c r="D85" s="35">
        <f>+D86</f>
        <v>400000</v>
      </c>
      <c r="E85" s="35">
        <f t="shared" si="24"/>
        <v>400000</v>
      </c>
      <c r="F85" s="35">
        <f t="shared" si="24"/>
        <v>0</v>
      </c>
    </row>
    <row r="86" spans="1:6" s="24" customFormat="1" ht="25.5" customHeight="1" x14ac:dyDescent="0.3">
      <c r="A86" s="212"/>
      <c r="B86" s="213"/>
      <c r="C86" s="39" t="s">
        <v>67</v>
      </c>
      <c r="D86" s="43">
        <f t="shared" ref="D86" si="25">+E86+F86</f>
        <v>400000</v>
      </c>
      <c r="E86" s="44">
        <v>400000</v>
      </c>
      <c r="F86" s="44">
        <v>0</v>
      </c>
    </row>
    <row r="87" spans="1:6" x14ac:dyDescent="0.3">
      <c r="D87" s="24"/>
      <c r="E87" s="24"/>
      <c r="F87" s="24"/>
    </row>
  </sheetData>
  <mergeCells count="25">
    <mergeCell ref="A63:A69"/>
    <mergeCell ref="A22:A28"/>
    <mergeCell ref="B22:B28"/>
    <mergeCell ref="A30:A36"/>
    <mergeCell ref="B30:B36"/>
    <mergeCell ref="A38:A61"/>
    <mergeCell ref="B39:B45"/>
    <mergeCell ref="B47:B53"/>
    <mergeCell ref="B55:B61"/>
    <mergeCell ref="A80:A86"/>
    <mergeCell ref="B80:B86"/>
    <mergeCell ref="E2:F2"/>
    <mergeCell ref="A3:F3"/>
    <mergeCell ref="E4:F4"/>
    <mergeCell ref="A5:B6"/>
    <mergeCell ref="C5:C7"/>
    <mergeCell ref="D5:F5"/>
    <mergeCell ref="D6:D7"/>
    <mergeCell ref="E6:F6"/>
    <mergeCell ref="A9:B9"/>
    <mergeCell ref="A13:A19"/>
    <mergeCell ref="B13:B19"/>
    <mergeCell ref="A72:A78"/>
    <mergeCell ref="B72:B78"/>
    <mergeCell ref="B63:B6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Normal="100" workbookViewId="0">
      <selection activeCell="C8" sqref="C8"/>
    </sheetView>
  </sheetViews>
  <sheetFormatPr defaultColWidth="9.140625" defaultRowHeight="17.25" x14ac:dyDescent="0.25"/>
  <cols>
    <col min="1" max="1" width="12.7109375" style="52" customWidth="1"/>
    <col min="2" max="2" width="14.42578125" style="52" customWidth="1"/>
    <col min="3" max="3" width="65.28515625" style="53" customWidth="1"/>
    <col min="4" max="4" width="20.85546875" style="78" customWidth="1"/>
    <col min="5" max="5" width="11.85546875" style="53" customWidth="1"/>
    <col min="6" max="16384" width="9.140625" style="53"/>
  </cols>
  <sheetData>
    <row r="1" spans="1:8" x14ac:dyDescent="0.25">
      <c r="D1" s="138" t="s">
        <v>0</v>
      </c>
    </row>
    <row r="2" spans="1:8" x14ac:dyDescent="0.25">
      <c r="A2" s="145"/>
      <c r="B2" s="145"/>
      <c r="C2" s="145"/>
      <c r="D2" s="138" t="s">
        <v>86</v>
      </c>
    </row>
    <row r="3" spans="1:8" ht="55.5" customHeight="1" x14ac:dyDescent="0.25">
      <c r="A3" s="233" t="s">
        <v>90</v>
      </c>
      <c r="B3" s="233"/>
      <c r="C3" s="233"/>
      <c r="D3" s="233"/>
      <c r="E3" s="146"/>
      <c r="F3" s="146"/>
      <c r="G3" s="146"/>
      <c r="H3" s="146"/>
    </row>
    <row r="4" spans="1:8" ht="27" customHeight="1" thickBot="1" x14ac:dyDescent="0.3">
      <c r="A4" s="54"/>
      <c r="B4" s="54"/>
      <c r="C4" s="54"/>
      <c r="D4" s="55"/>
      <c r="E4" s="54"/>
      <c r="F4" s="54"/>
      <c r="G4" s="54"/>
      <c r="H4" s="54"/>
    </row>
    <row r="5" spans="1:8" x14ac:dyDescent="0.25">
      <c r="A5" s="234" t="s">
        <v>2</v>
      </c>
      <c r="B5" s="235"/>
      <c r="C5" s="238" t="s">
        <v>87</v>
      </c>
      <c r="D5" s="240" t="s">
        <v>141</v>
      </c>
    </row>
    <row r="6" spans="1:8" ht="24" customHeight="1" x14ac:dyDescent="0.25">
      <c r="A6" s="236"/>
      <c r="B6" s="237"/>
      <c r="C6" s="239"/>
      <c r="D6" s="241"/>
    </row>
    <row r="7" spans="1:8" ht="51.75" customHeight="1" x14ac:dyDescent="0.25">
      <c r="A7" s="56" t="s">
        <v>4</v>
      </c>
      <c r="B7" s="57" t="s">
        <v>5</v>
      </c>
      <c r="C7" s="58" t="s">
        <v>88</v>
      </c>
      <c r="D7" s="59">
        <f t="shared" ref="D7" si="0">+D9</f>
        <v>7000000</v>
      </c>
    </row>
    <row r="8" spans="1:8" s="62" customFormat="1" ht="36" customHeight="1" x14ac:dyDescent="0.3">
      <c r="A8" s="242"/>
      <c r="B8" s="243"/>
      <c r="C8" s="60" t="s">
        <v>57</v>
      </c>
      <c r="D8" s="61"/>
    </row>
    <row r="9" spans="1:8" ht="42.75" customHeight="1" x14ac:dyDescent="0.25">
      <c r="A9" s="226"/>
      <c r="B9" s="226"/>
      <c r="C9" s="63" t="s">
        <v>62</v>
      </c>
      <c r="D9" s="59">
        <f t="shared" ref="D9:D10" si="1">+D10</f>
        <v>7000000</v>
      </c>
    </row>
    <row r="10" spans="1:8" s="62" customFormat="1" ht="24.75" customHeight="1" x14ac:dyDescent="0.25">
      <c r="A10" s="64">
        <v>1167</v>
      </c>
      <c r="B10" s="65"/>
      <c r="C10" s="66" t="s">
        <v>70</v>
      </c>
      <c r="D10" s="67">
        <f t="shared" si="1"/>
        <v>7000000</v>
      </c>
    </row>
    <row r="11" spans="1:8" ht="53.25" customHeight="1" x14ac:dyDescent="0.25">
      <c r="A11" s="68"/>
      <c r="B11" s="69">
        <v>42009</v>
      </c>
      <c r="C11" s="70" t="s">
        <v>89</v>
      </c>
      <c r="D11" s="59">
        <f t="shared" ref="D11" si="2">+D15</f>
        <v>7000000</v>
      </c>
    </row>
    <row r="12" spans="1:8" s="62" customFormat="1" ht="36" customHeight="1" x14ac:dyDescent="0.25">
      <c r="A12" s="227"/>
      <c r="B12" s="228"/>
      <c r="C12" s="71" t="s">
        <v>61</v>
      </c>
      <c r="D12" s="72"/>
    </row>
    <row r="13" spans="1:8" s="62" customFormat="1" ht="36" customHeight="1" x14ac:dyDescent="0.25">
      <c r="A13" s="229"/>
      <c r="B13" s="230"/>
      <c r="C13" s="63" t="s">
        <v>7</v>
      </c>
      <c r="D13" s="73">
        <f t="shared" ref="D13" si="3">+D11</f>
        <v>7000000</v>
      </c>
    </row>
    <row r="14" spans="1:8" s="62" customFormat="1" ht="36" customHeight="1" x14ac:dyDescent="0.25">
      <c r="A14" s="229"/>
      <c r="B14" s="230"/>
      <c r="C14" s="74" t="s">
        <v>63</v>
      </c>
      <c r="D14" s="72"/>
    </row>
    <row r="15" spans="1:8" s="62" customFormat="1" ht="36" customHeight="1" x14ac:dyDescent="0.25">
      <c r="A15" s="229"/>
      <c r="B15" s="230"/>
      <c r="C15" s="74" t="s">
        <v>64</v>
      </c>
      <c r="D15" s="72">
        <f t="shared" ref="D15:D17" si="4">+D16</f>
        <v>7000000</v>
      </c>
    </row>
    <row r="16" spans="1:8" s="62" customFormat="1" ht="36" customHeight="1" x14ac:dyDescent="0.25">
      <c r="A16" s="229"/>
      <c r="B16" s="230"/>
      <c r="C16" s="74" t="s">
        <v>65</v>
      </c>
      <c r="D16" s="72">
        <f t="shared" si="4"/>
        <v>7000000</v>
      </c>
    </row>
    <row r="17" spans="1:10" s="62" customFormat="1" ht="36" customHeight="1" x14ac:dyDescent="0.25">
      <c r="A17" s="229"/>
      <c r="B17" s="230"/>
      <c r="C17" s="74" t="s">
        <v>66</v>
      </c>
      <c r="D17" s="72">
        <f t="shared" si="4"/>
        <v>7000000</v>
      </c>
    </row>
    <row r="18" spans="1:10" s="62" customFormat="1" ht="36" customHeight="1" thickBot="1" x14ac:dyDescent="0.3">
      <c r="A18" s="231"/>
      <c r="B18" s="232"/>
      <c r="C18" s="75" t="s">
        <v>67</v>
      </c>
      <c r="D18" s="76">
        <v>7000000</v>
      </c>
    </row>
    <row r="19" spans="1:10" x14ac:dyDescent="0.25">
      <c r="C19" s="52"/>
      <c r="D19" s="52"/>
    </row>
    <row r="20" spans="1:10" x14ac:dyDescent="0.25">
      <c r="A20" s="77"/>
      <c r="B20" s="77"/>
      <c r="C20" s="77"/>
      <c r="D20" s="77"/>
      <c r="E20" s="77"/>
      <c r="F20" s="77"/>
      <c r="G20" s="77"/>
      <c r="H20" s="77"/>
      <c r="I20" s="77"/>
      <c r="J20" s="77"/>
    </row>
  </sheetData>
  <mergeCells count="7">
    <mergeCell ref="A9:B9"/>
    <mergeCell ref="A12:B18"/>
    <mergeCell ref="A3:D3"/>
    <mergeCell ref="A5:B6"/>
    <mergeCell ref="C5:C6"/>
    <mergeCell ref="D5:D6"/>
    <mergeCell ref="A8: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hav. 3</vt:lpstr>
      <vt:lpstr>hav.3-1.1</vt:lpstr>
      <vt:lpstr>hav.3-1.1.1</vt:lpstr>
      <vt:lpstr>hav.3-1.1.1.1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2023-06-14T14:27:25Z</dcterms:modified>
</cp:coreProperties>
</file>